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201"/>
  <workbookPr filterPrivacy="1" autoCompressPictures="0"/>
  <bookViews>
    <workbookView xWindow="0" yWindow="0" windowWidth="20730" windowHeight="11760"/>
  </bookViews>
  <sheets>
    <sheet name="Jan" sheetId="6" r:id="rId1"/>
    <sheet name="Feb" sheetId="9" r:id="rId2"/>
    <sheet name="Mar" sheetId="10" r:id="rId3"/>
    <sheet name="Apr" sheetId="11" r:id="rId4"/>
    <sheet name="May" sheetId="12" r:id="rId5"/>
    <sheet name="Jun" sheetId="13" r:id="rId6"/>
    <sheet name="Jul" sheetId="14" r:id="rId7"/>
    <sheet name="Aug" sheetId="15" r:id="rId8"/>
    <sheet name="Sep" sheetId="16" r:id="rId9"/>
    <sheet name="Oct" sheetId="17" r:id="rId10"/>
    <sheet name="Nov" sheetId="18" r:id="rId11"/>
    <sheet name="Dec" sheetId="19" r:id="rId12"/>
  </sheets>
  <definedNames>
    <definedName name="AprSun1">DATE(CalendarYear,4,1)-WEEKDAY(DATE(CalendarYear,4,1))</definedName>
    <definedName name="AugSun1">DATE(CalendarYear,8,1)-WEEKDAY(DATE(CalendarYear,8,1))</definedName>
    <definedName name="CalendarYear">Jan!$L$2</definedName>
    <definedName name="DecSun1">DATE(CalendarYear,12,1)-WEEKDAY(DATE(CalendarYear,12,1))</definedName>
    <definedName name="FebSun1">DATE(CalendarYear,2,1)-WEEKDAY(DATE(CalendarYear,2,1))</definedName>
    <definedName name="JanSun1">DATE(CalendarYear,1,1)-WEEKDAY(DATE(CalendarYear,1,1))</definedName>
    <definedName name="JulSun1">DATE(CalendarYear,7,1)-WEEKDAY(DATE(CalendarYear,7,1))</definedName>
    <definedName name="JunSun1">DATE(CalendarYear,6,1)-WEEKDAY(DATE(CalendarYear,6,1))</definedName>
    <definedName name="MarSun1">DATE(CalendarYear,3,1)-WEEKDAY(DATE(CalendarYear,3,1))</definedName>
    <definedName name="MaySun1">DATE(CalendarYear,5,1)-WEEKDAY(DATE(CalendarYear,5,1))</definedName>
    <definedName name="NovSun1">DATE(CalendarYear,11,1)-WEEKDAY(DATE(CalendarYear,11,1))</definedName>
    <definedName name="OctSun1">DATE(CalendarYear,10,1)-WEEKDAY(DATE(CalendarYear,10,1))</definedName>
    <definedName name="_xlnm.Print_Area" localSheetId="3">Apr!$A$2:$K$19</definedName>
    <definedName name="_xlnm.Print_Area" localSheetId="7">Aug!$A$2:$K$19</definedName>
    <definedName name="_xlnm.Print_Area" localSheetId="11">Dec!$A$2:$K$19</definedName>
    <definedName name="_xlnm.Print_Area" localSheetId="1">Feb!$A$2:$K$19</definedName>
    <definedName name="_xlnm.Print_Area" localSheetId="0">Jan!$A$2:$K$19</definedName>
    <definedName name="_xlnm.Print_Area" localSheetId="6">Jul!$A$2:$K$19</definedName>
    <definedName name="_xlnm.Print_Area" localSheetId="5">Jun!$A$2:$K$19</definedName>
    <definedName name="_xlnm.Print_Area" localSheetId="2">Mar!$A$2:$K$19</definedName>
    <definedName name="_xlnm.Print_Area" localSheetId="4">May!$A$2:$K$19</definedName>
    <definedName name="_xlnm.Print_Area" localSheetId="10">Nov!$A$2:$K$19</definedName>
    <definedName name="_xlnm.Print_Area" localSheetId="9">Oct!$A$2:$K$19</definedName>
    <definedName name="_xlnm.Print_Area" localSheetId="8">Sep!$A$2:$K$19</definedName>
    <definedName name="SepSun1">DATE(CalendarYear,9,1)-WEEKDAY(DATE(CalendarYear,9,1))</definedName>
  </definedNames>
  <calcPr calcId="171027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7" i="13" l="1"/>
  <c r="B5" i="6" l="1"/>
  <c r="D5" i="6"/>
  <c r="B3" i="12" l="1"/>
  <c r="B3" i="13"/>
  <c r="B3" i="14"/>
  <c r="B3" i="15"/>
  <c r="B3" i="16"/>
  <c r="B3" i="17"/>
  <c r="B3" i="18"/>
  <c r="B3" i="19"/>
  <c r="C15" i="11"/>
  <c r="B15" i="11"/>
  <c r="H13" i="11"/>
  <c r="G13" i="11"/>
  <c r="F13" i="11"/>
  <c r="E13" i="11"/>
  <c r="D13" i="11"/>
  <c r="C13" i="11"/>
  <c r="B13" i="11"/>
  <c r="H11" i="11"/>
  <c r="G11" i="11"/>
  <c r="F11" i="11"/>
  <c r="E11" i="11"/>
  <c r="D11" i="11"/>
  <c r="C11" i="11"/>
  <c r="B11" i="11"/>
  <c r="H9" i="11"/>
  <c r="G9" i="11"/>
  <c r="F9" i="11"/>
  <c r="E9" i="11"/>
  <c r="D9" i="11"/>
  <c r="C9" i="11"/>
  <c r="B9" i="11"/>
  <c r="H7" i="11"/>
  <c r="G7" i="11"/>
  <c r="F7" i="11"/>
  <c r="E7" i="11"/>
  <c r="D7" i="11"/>
  <c r="C7" i="11"/>
  <c r="B7" i="11"/>
  <c r="H5" i="11"/>
  <c r="G5" i="11"/>
  <c r="F5" i="11"/>
  <c r="E5" i="11"/>
  <c r="D5" i="11"/>
  <c r="C5" i="11"/>
  <c r="B5" i="11"/>
  <c r="C15" i="12"/>
  <c r="B15" i="12"/>
  <c r="H13" i="12"/>
  <c r="G13" i="12"/>
  <c r="F13" i="12"/>
  <c r="E13" i="12"/>
  <c r="D13" i="12"/>
  <c r="C13" i="12"/>
  <c r="B13" i="12"/>
  <c r="H11" i="12"/>
  <c r="G11" i="12"/>
  <c r="F11" i="12"/>
  <c r="E11" i="12"/>
  <c r="D11" i="12"/>
  <c r="C11" i="12"/>
  <c r="B11" i="12"/>
  <c r="H9" i="12"/>
  <c r="G9" i="12"/>
  <c r="F9" i="12"/>
  <c r="E9" i="12"/>
  <c r="D9" i="12"/>
  <c r="C9" i="12"/>
  <c r="B9" i="12"/>
  <c r="H7" i="12"/>
  <c r="G7" i="12"/>
  <c r="F7" i="12"/>
  <c r="E7" i="12"/>
  <c r="D7" i="12"/>
  <c r="C7" i="12"/>
  <c r="B7" i="12"/>
  <c r="H5" i="12"/>
  <c r="G5" i="12"/>
  <c r="F5" i="12"/>
  <c r="E5" i="12"/>
  <c r="D5" i="12"/>
  <c r="C5" i="12"/>
  <c r="B5" i="12"/>
  <c r="C15" i="13"/>
  <c r="B15" i="13"/>
  <c r="H13" i="13"/>
  <c r="G13" i="13"/>
  <c r="F13" i="13"/>
  <c r="E13" i="13"/>
  <c r="D13" i="13"/>
  <c r="C13" i="13"/>
  <c r="B13" i="13"/>
  <c r="H11" i="13"/>
  <c r="G11" i="13"/>
  <c r="F11" i="13"/>
  <c r="E11" i="13"/>
  <c r="D11" i="13"/>
  <c r="C11" i="13"/>
  <c r="B11" i="13"/>
  <c r="H9" i="13"/>
  <c r="G9" i="13"/>
  <c r="F9" i="13"/>
  <c r="E9" i="13"/>
  <c r="D9" i="13"/>
  <c r="C9" i="13"/>
  <c r="B9" i="13"/>
  <c r="H7" i="13"/>
  <c r="G7" i="13"/>
  <c r="F7" i="13"/>
  <c r="E7" i="13"/>
  <c r="D7" i="13"/>
  <c r="C7" i="13"/>
  <c r="H5" i="13"/>
  <c r="G5" i="13"/>
  <c r="F5" i="13"/>
  <c r="E5" i="13"/>
  <c r="D5" i="13"/>
  <c r="C5" i="13"/>
  <c r="B5" i="13"/>
  <c r="C15" i="14"/>
  <c r="B15" i="14"/>
  <c r="H13" i="14"/>
  <c r="G13" i="14"/>
  <c r="F13" i="14"/>
  <c r="E13" i="14"/>
  <c r="D13" i="14"/>
  <c r="C13" i="14"/>
  <c r="B13" i="14"/>
  <c r="H11" i="14"/>
  <c r="G11" i="14"/>
  <c r="F11" i="14"/>
  <c r="E11" i="14"/>
  <c r="D11" i="14"/>
  <c r="C11" i="14"/>
  <c r="B11" i="14"/>
  <c r="H9" i="14"/>
  <c r="G9" i="14"/>
  <c r="F9" i="14"/>
  <c r="E9" i="14"/>
  <c r="D9" i="14"/>
  <c r="C9" i="14"/>
  <c r="B9" i="14"/>
  <c r="H7" i="14"/>
  <c r="G7" i="14"/>
  <c r="F7" i="14"/>
  <c r="E7" i="14"/>
  <c r="D7" i="14"/>
  <c r="C7" i="14"/>
  <c r="B7" i="14"/>
  <c r="H5" i="14"/>
  <c r="G5" i="14"/>
  <c r="F5" i="14"/>
  <c r="E5" i="14"/>
  <c r="D5" i="14"/>
  <c r="C5" i="14"/>
  <c r="B5" i="14"/>
  <c r="C15" i="15"/>
  <c r="B15" i="15"/>
  <c r="H13" i="15"/>
  <c r="G13" i="15"/>
  <c r="F13" i="15"/>
  <c r="E13" i="15"/>
  <c r="D13" i="15"/>
  <c r="C13" i="15"/>
  <c r="B13" i="15"/>
  <c r="H11" i="15"/>
  <c r="G11" i="15"/>
  <c r="F11" i="15"/>
  <c r="E11" i="15"/>
  <c r="D11" i="15"/>
  <c r="C11" i="15"/>
  <c r="B11" i="15"/>
  <c r="H9" i="15"/>
  <c r="G9" i="15"/>
  <c r="F9" i="15"/>
  <c r="E9" i="15"/>
  <c r="D9" i="15"/>
  <c r="C9" i="15"/>
  <c r="B9" i="15"/>
  <c r="H7" i="15"/>
  <c r="G7" i="15"/>
  <c r="F7" i="15"/>
  <c r="E7" i="15"/>
  <c r="D7" i="15"/>
  <c r="C7" i="15"/>
  <c r="B7" i="15"/>
  <c r="H5" i="15"/>
  <c r="G5" i="15"/>
  <c r="F5" i="15"/>
  <c r="E5" i="15"/>
  <c r="D5" i="15"/>
  <c r="C5" i="15"/>
  <c r="B5" i="15"/>
  <c r="C15" i="16"/>
  <c r="B15" i="16"/>
  <c r="H13" i="16"/>
  <c r="G13" i="16"/>
  <c r="F13" i="16"/>
  <c r="E13" i="16"/>
  <c r="D13" i="16"/>
  <c r="C13" i="16"/>
  <c r="B13" i="16"/>
  <c r="H11" i="16"/>
  <c r="G11" i="16"/>
  <c r="F11" i="16"/>
  <c r="E11" i="16"/>
  <c r="D11" i="16"/>
  <c r="C11" i="16"/>
  <c r="B11" i="16"/>
  <c r="H9" i="16"/>
  <c r="G9" i="16"/>
  <c r="F9" i="16"/>
  <c r="E9" i="16"/>
  <c r="D9" i="16"/>
  <c r="C9" i="16"/>
  <c r="B9" i="16"/>
  <c r="H7" i="16"/>
  <c r="G7" i="16"/>
  <c r="F7" i="16"/>
  <c r="E7" i="16"/>
  <c r="D7" i="16"/>
  <c r="C7" i="16"/>
  <c r="B7" i="16"/>
  <c r="H5" i="16"/>
  <c r="G5" i="16"/>
  <c r="F5" i="16"/>
  <c r="E5" i="16"/>
  <c r="D5" i="16"/>
  <c r="C5" i="16"/>
  <c r="B5" i="16"/>
  <c r="C15" i="17"/>
  <c r="B15" i="17"/>
  <c r="H13" i="17"/>
  <c r="G13" i="17"/>
  <c r="F13" i="17"/>
  <c r="E13" i="17"/>
  <c r="D13" i="17"/>
  <c r="C13" i="17"/>
  <c r="B13" i="17"/>
  <c r="H11" i="17"/>
  <c r="G11" i="17"/>
  <c r="F11" i="17"/>
  <c r="E11" i="17"/>
  <c r="D11" i="17"/>
  <c r="C11" i="17"/>
  <c r="B11" i="17"/>
  <c r="H9" i="17"/>
  <c r="G9" i="17"/>
  <c r="F9" i="17"/>
  <c r="E9" i="17"/>
  <c r="D9" i="17"/>
  <c r="C9" i="17"/>
  <c r="B9" i="17"/>
  <c r="H7" i="17"/>
  <c r="G7" i="17"/>
  <c r="F7" i="17"/>
  <c r="E7" i="17"/>
  <c r="D7" i="17"/>
  <c r="C7" i="17"/>
  <c r="B7" i="17"/>
  <c r="H5" i="17"/>
  <c r="G5" i="17"/>
  <c r="F5" i="17"/>
  <c r="E5" i="17"/>
  <c r="D5" i="17"/>
  <c r="C5" i="17"/>
  <c r="B5" i="17"/>
  <c r="C15" i="18"/>
  <c r="B15" i="18"/>
  <c r="H13" i="18"/>
  <c r="G13" i="18"/>
  <c r="F13" i="18"/>
  <c r="E13" i="18"/>
  <c r="D13" i="18"/>
  <c r="C13" i="18"/>
  <c r="B13" i="18"/>
  <c r="H11" i="18"/>
  <c r="G11" i="18"/>
  <c r="F11" i="18"/>
  <c r="E11" i="18"/>
  <c r="D11" i="18"/>
  <c r="C11" i="18"/>
  <c r="B11" i="18"/>
  <c r="H9" i="18"/>
  <c r="G9" i="18"/>
  <c r="F9" i="18"/>
  <c r="E9" i="18"/>
  <c r="D9" i="18"/>
  <c r="C9" i="18"/>
  <c r="B9" i="18"/>
  <c r="H7" i="18"/>
  <c r="G7" i="18"/>
  <c r="F7" i="18"/>
  <c r="E7" i="18"/>
  <c r="D7" i="18"/>
  <c r="C7" i="18"/>
  <c r="B7" i="18"/>
  <c r="H5" i="18"/>
  <c r="G5" i="18"/>
  <c r="F5" i="18"/>
  <c r="E5" i="18"/>
  <c r="D5" i="18"/>
  <c r="C5" i="18"/>
  <c r="B5" i="18"/>
  <c r="C15" i="19"/>
  <c r="B15" i="19"/>
  <c r="H13" i="19"/>
  <c r="G13" i="19"/>
  <c r="F13" i="19"/>
  <c r="E13" i="19"/>
  <c r="D13" i="19"/>
  <c r="C13" i="19"/>
  <c r="B13" i="19"/>
  <c r="H11" i="19"/>
  <c r="G11" i="19"/>
  <c r="F11" i="19"/>
  <c r="E11" i="19"/>
  <c r="D11" i="19"/>
  <c r="C11" i="19"/>
  <c r="B11" i="19"/>
  <c r="H9" i="19"/>
  <c r="G9" i="19"/>
  <c r="F9" i="19"/>
  <c r="E9" i="19"/>
  <c r="D9" i="19"/>
  <c r="C9" i="19"/>
  <c r="B9" i="19"/>
  <c r="H7" i="19"/>
  <c r="G7" i="19"/>
  <c r="F7" i="19"/>
  <c r="E7" i="19"/>
  <c r="D7" i="19"/>
  <c r="C7" i="19"/>
  <c r="B7" i="19"/>
  <c r="H5" i="19"/>
  <c r="G5" i="19"/>
  <c r="F5" i="19"/>
  <c r="E5" i="19"/>
  <c r="D5" i="19"/>
  <c r="C5" i="19"/>
  <c r="B5" i="19"/>
  <c r="B3" i="11"/>
  <c r="C15" i="10"/>
  <c r="B15" i="10"/>
  <c r="H13" i="10"/>
  <c r="G13" i="10"/>
  <c r="F13" i="10"/>
  <c r="E13" i="10"/>
  <c r="D13" i="10"/>
  <c r="C13" i="10"/>
  <c r="B13" i="10"/>
  <c r="H11" i="10"/>
  <c r="G11" i="10"/>
  <c r="F11" i="10"/>
  <c r="E11" i="10"/>
  <c r="D11" i="10"/>
  <c r="C11" i="10"/>
  <c r="B11" i="10"/>
  <c r="H9" i="10"/>
  <c r="G9" i="10"/>
  <c r="F9" i="10"/>
  <c r="E9" i="10"/>
  <c r="D9" i="10"/>
  <c r="C9" i="10"/>
  <c r="B9" i="10"/>
  <c r="H7" i="10"/>
  <c r="G7" i="10"/>
  <c r="F7" i="10"/>
  <c r="E7" i="10"/>
  <c r="D7" i="10"/>
  <c r="C7" i="10"/>
  <c r="B7" i="10"/>
  <c r="H5" i="10"/>
  <c r="G5" i="10"/>
  <c r="F5" i="10"/>
  <c r="E5" i="10"/>
  <c r="D5" i="10"/>
  <c r="C5" i="10"/>
  <c r="B5" i="10"/>
  <c r="B3" i="10"/>
  <c r="C15" i="9"/>
  <c r="B15" i="9"/>
  <c r="H13" i="9"/>
  <c r="G13" i="9"/>
  <c r="F13" i="9"/>
  <c r="E13" i="9"/>
  <c r="D13" i="9"/>
  <c r="C13" i="9"/>
  <c r="B13" i="9"/>
  <c r="H11" i="9"/>
  <c r="G11" i="9"/>
  <c r="F11" i="9"/>
  <c r="E11" i="9"/>
  <c r="D11" i="9"/>
  <c r="C11" i="9"/>
  <c r="B11" i="9"/>
  <c r="H9" i="9"/>
  <c r="G9" i="9"/>
  <c r="F9" i="9"/>
  <c r="E9" i="9"/>
  <c r="D9" i="9"/>
  <c r="C9" i="9"/>
  <c r="B9" i="9"/>
  <c r="H7" i="9"/>
  <c r="G7" i="9"/>
  <c r="F7" i="9"/>
  <c r="E7" i="9"/>
  <c r="D7" i="9"/>
  <c r="C7" i="9"/>
  <c r="B7" i="9"/>
  <c r="H5" i="9"/>
  <c r="G5" i="9"/>
  <c r="F5" i="9"/>
  <c r="E5" i="9"/>
  <c r="D5" i="9"/>
  <c r="C5" i="9"/>
  <c r="B5" i="9"/>
  <c r="B3" i="9"/>
  <c r="B3" i="6" l="1"/>
  <c r="C15" i="6" l="1"/>
  <c r="C5" i="6" l="1"/>
  <c r="E5" i="6"/>
  <c r="F5" i="6"/>
  <c r="G5" i="6"/>
  <c r="H5" i="6"/>
  <c r="B7" i="6"/>
  <c r="C7" i="6"/>
  <c r="D7" i="6"/>
  <c r="E7" i="6"/>
  <c r="F7" i="6"/>
  <c r="G7" i="6"/>
  <c r="H7" i="6"/>
  <c r="B9" i="6"/>
  <c r="C9" i="6"/>
  <c r="D9" i="6"/>
  <c r="E9" i="6"/>
  <c r="F9" i="6"/>
  <c r="G9" i="6"/>
  <c r="H9" i="6"/>
  <c r="B11" i="6"/>
  <c r="C11" i="6"/>
  <c r="D11" i="6"/>
  <c r="E11" i="6"/>
  <c r="F11" i="6"/>
  <c r="G11" i="6"/>
  <c r="H11" i="6"/>
  <c r="B13" i="6"/>
  <c r="C13" i="6"/>
  <c r="D13" i="6"/>
  <c r="E13" i="6"/>
  <c r="F13" i="6"/>
  <c r="G13" i="6"/>
  <c r="H13" i="6"/>
  <c r="B15" i="6"/>
</calcChain>
</file>

<file path=xl/sharedStrings.xml><?xml version="1.0" encoding="utf-8"?>
<sst xmlns="http://schemas.openxmlformats.org/spreadsheetml/2006/main" count="98" uniqueCount="10">
  <si>
    <t>MONDAY</t>
  </si>
  <si>
    <t>TUESDAY</t>
  </si>
  <si>
    <t>WEDNESDAY</t>
  </si>
  <si>
    <t>THURSDAY</t>
  </si>
  <si>
    <t>FRIDAY</t>
  </si>
  <si>
    <t>SATURDAY</t>
  </si>
  <si>
    <t>SUNDAY</t>
  </si>
  <si>
    <t>NOTES:</t>
  </si>
  <si>
    <t>SELECT YEAR:</t>
  </si>
  <si>
    <t>Your text Your text Your textYour textYour textYour text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</si>
</sst>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d"/>
    <numFmt numFmtId="165" formatCode="mmmm\ yyyy"/>
    <numFmt numFmtId="166" formatCode="mmmm"/>
  </numFmts>
  <fonts count="16" x14ac:knownFonts="1">
    <font>
      <sz val="12"/>
      <color theme="1"/>
      <name val="Cambria"/>
      <family val="2"/>
      <scheme val="minor"/>
    </font>
    <font>
      <b/>
      <sz val="11"/>
      <color theme="0"/>
      <name val="Cambria"/>
      <family val="2"/>
      <scheme val="minor"/>
    </font>
    <font>
      <sz val="11"/>
      <name val="Cambria"/>
      <family val="2"/>
      <scheme val="minor"/>
    </font>
    <font>
      <sz val="10"/>
      <color indexed="63"/>
      <name val="Cambria"/>
      <family val="4"/>
      <scheme val="minor"/>
    </font>
    <font>
      <sz val="10"/>
      <name val="Century Gothic"/>
      <family val="2"/>
    </font>
    <font>
      <b/>
      <sz val="28"/>
      <color theme="1" tint="0.34998626667073579"/>
      <name val="Cambria"/>
      <family val="2"/>
      <scheme val="minor"/>
    </font>
    <font>
      <sz val="28"/>
      <color theme="8" tint="-0.499984740745262"/>
      <name val="Cambria"/>
      <family val="2"/>
      <scheme val="minor"/>
    </font>
    <font>
      <sz val="11"/>
      <color theme="0" tint="-0.499984740745262"/>
      <name val="Cambria"/>
      <family val="2"/>
      <scheme val="minor"/>
    </font>
    <font>
      <u/>
      <sz val="12"/>
      <color theme="10"/>
      <name val="Cambria"/>
      <family val="2"/>
      <scheme val="minor"/>
    </font>
    <font>
      <b/>
      <sz val="11"/>
      <color theme="8"/>
      <name val="Cambria"/>
      <family val="2"/>
      <scheme val="minor"/>
    </font>
    <font>
      <sz val="40"/>
      <color theme="8"/>
      <name val="Cambria"/>
      <family val="2"/>
      <scheme val="minor"/>
    </font>
    <font>
      <sz val="11"/>
      <color theme="8"/>
      <name val="Cambria"/>
      <family val="2"/>
      <scheme val="minor"/>
    </font>
    <font>
      <sz val="24"/>
      <color theme="8"/>
      <name val="Cambria"/>
      <family val="2"/>
      <scheme val="minor"/>
    </font>
    <font>
      <b/>
      <sz val="9"/>
      <color theme="8"/>
      <name val="Cambria"/>
      <family val="2"/>
      <scheme val="minor"/>
    </font>
    <font>
      <sz val="10"/>
      <color theme="9"/>
      <name val="Cambria"/>
      <family val="2"/>
      <scheme val="minor"/>
    </font>
    <font>
      <sz val="11"/>
      <color theme="8"/>
      <name val="Cambria"/>
      <family val="1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8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4506668294322"/>
      </top>
      <bottom style="thin">
        <color theme="4" tint="0.39994506668294322"/>
      </bottom>
      <diagonal/>
    </border>
    <border>
      <left style="thin">
        <color theme="8"/>
      </left>
      <right/>
      <top style="thin">
        <color theme="8"/>
      </top>
      <bottom style="thin">
        <color theme="8"/>
      </bottom>
      <diagonal/>
    </border>
    <border>
      <left/>
      <right/>
      <top style="thin">
        <color theme="8"/>
      </top>
      <bottom style="thin">
        <color theme="8"/>
      </bottom>
      <diagonal/>
    </border>
    <border>
      <left/>
      <right style="thin">
        <color theme="8"/>
      </right>
      <top style="thin">
        <color theme="8"/>
      </top>
      <bottom style="thin">
        <color theme="8"/>
      </bottom>
      <diagonal/>
    </border>
    <border>
      <left style="thin">
        <color theme="8"/>
      </left>
      <right style="thin">
        <color theme="7"/>
      </right>
      <top style="thin">
        <color theme="8"/>
      </top>
      <bottom/>
      <diagonal/>
    </border>
    <border>
      <left style="thin">
        <color theme="7"/>
      </left>
      <right style="thin">
        <color theme="7"/>
      </right>
      <top style="thin">
        <color theme="8"/>
      </top>
      <bottom/>
      <diagonal/>
    </border>
    <border>
      <left style="thin">
        <color theme="7"/>
      </left>
      <right style="thin">
        <color theme="8"/>
      </right>
      <top style="thin">
        <color theme="8"/>
      </top>
      <bottom/>
      <diagonal/>
    </border>
    <border>
      <left/>
      <right/>
      <top/>
      <bottom style="thin">
        <color theme="8"/>
      </bottom>
      <diagonal/>
    </border>
    <border>
      <left/>
      <right style="thin">
        <color theme="8"/>
      </right>
      <top/>
      <bottom style="thin">
        <color theme="8"/>
      </bottom>
      <diagonal/>
    </border>
    <border>
      <left style="thin">
        <color theme="8"/>
      </left>
      <right style="thin">
        <color theme="8"/>
      </right>
      <top/>
      <bottom style="thin">
        <color theme="8"/>
      </bottom>
      <diagonal/>
    </border>
    <border>
      <left style="thin">
        <color theme="8"/>
      </left>
      <right style="thin">
        <color theme="8"/>
      </right>
      <top style="thin">
        <color theme="8"/>
      </top>
      <bottom/>
      <diagonal/>
    </border>
    <border>
      <left style="thin">
        <color theme="8"/>
      </left>
      <right style="thin">
        <color theme="8"/>
      </right>
      <top/>
      <bottom/>
      <diagonal/>
    </border>
    <border>
      <left style="thin">
        <color theme="8"/>
      </left>
      <right/>
      <top/>
      <bottom/>
      <diagonal/>
    </border>
    <border>
      <left style="thin">
        <color theme="8"/>
      </left>
      <right/>
      <top/>
      <bottom style="thin">
        <color theme="8"/>
      </bottom>
      <diagonal/>
    </border>
  </borders>
  <cellStyleXfs count="6">
    <xf numFmtId="0" fontId="0" fillId="0" borderId="0"/>
    <xf numFmtId="0" fontId="2" fillId="0" borderId="0"/>
    <xf numFmtId="0" fontId="1" fillId="2" borderId="1" applyNumberFormat="0" applyAlignment="0" applyProtection="0"/>
    <xf numFmtId="0" fontId="3" fillId="3" borderId="0" applyNumberFormat="0" applyBorder="0" applyAlignment="0" applyProtection="0"/>
    <xf numFmtId="0" fontId="5" fillId="0" borderId="0" applyNumberFormat="0" applyFill="0" applyAlignment="0" applyProtection="0"/>
    <xf numFmtId="0" fontId="8" fillId="0" borderId="0" applyNumberFormat="0" applyFill="0" applyBorder="0" applyAlignment="0" applyProtection="0"/>
  </cellStyleXfs>
  <cellXfs count="30">
    <xf numFmtId="0" fontId="0" fillId="0" borderId="0" xfId="0"/>
    <xf numFmtId="0" fontId="2" fillId="0" borderId="0" xfId="1"/>
    <xf numFmtId="0" fontId="4" fillId="0" borderId="0" xfId="1" applyFont="1"/>
    <xf numFmtId="166" fontId="6" fillId="0" borderId="0" xfId="0" applyNumberFormat="1" applyFont="1" applyFill="1" applyBorder="1" applyAlignment="1">
      <alignment vertical="center" textRotation="90"/>
    </xf>
    <xf numFmtId="0" fontId="8" fillId="0" borderId="0" xfId="5"/>
    <xf numFmtId="0" fontId="7" fillId="0" borderId="0" xfId="1" applyFont="1" applyAlignment="1">
      <alignment horizontal="center"/>
    </xf>
    <xf numFmtId="0" fontId="7" fillId="0" borderId="0" xfId="1" applyFont="1" applyAlignment="1">
      <alignment horizontal="right"/>
    </xf>
    <xf numFmtId="166" fontId="0" fillId="0" borderId="0" xfId="0" applyNumberFormat="1"/>
    <xf numFmtId="0" fontId="11" fillId="0" borderId="0" xfId="1" applyFont="1" applyAlignment="1">
      <alignment horizontal="center"/>
    </xf>
    <xf numFmtId="0" fontId="12" fillId="0" borderId="0" xfId="0" applyFont="1" applyAlignment="1">
      <alignment horizontal="center" vertical="center"/>
    </xf>
    <xf numFmtId="0" fontId="14" fillId="4" borderId="10" xfId="1" applyFont="1" applyFill="1" applyBorder="1" applyAlignment="1">
      <alignment horizontal="center" vertical="top" wrapText="1"/>
    </xf>
    <xf numFmtId="0" fontId="14" fillId="4" borderId="10" xfId="3" applyFont="1" applyFill="1" applyBorder="1" applyAlignment="1">
      <alignment horizontal="center" vertical="top" wrapText="1"/>
    </xf>
    <xf numFmtId="0" fontId="14" fillId="0" borderId="10" xfId="1" applyFont="1" applyFill="1" applyBorder="1" applyAlignment="1">
      <alignment horizontal="center" vertical="top" wrapText="1"/>
    </xf>
    <xf numFmtId="0" fontId="14" fillId="0" borderId="10" xfId="3" applyFont="1" applyFill="1" applyBorder="1" applyAlignment="1">
      <alignment horizontal="center" vertical="top" wrapText="1"/>
    </xf>
    <xf numFmtId="0" fontId="13" fillId="0" borderId="2" xfId="2" applyFont="1" applyFill="1" applyBorder="1" applyAlignment="1">
      <alignment horizontal="center" vertical="center"/>
    </xf>
    <xf numFmtId="0" fontId="13" fillId="0" borderId="3" xfId="2" applyFont="1" applyFill="1" applyBorder="1" applyAlignment="1">
      <alignment horizontal="center" vertical="center"/>
    </xf>
    <xf numFmtId="0" fontId="13" fillId="0" borderId="4" xfId="2" applyFont="1" applyFill="1" applyBorder="1" applyAlignment="1">
      <alignment horizontal="center" vertical="center"/>
    </xf>
    <xf numFmtId="164" fontId="15" fillId="4" borderId="11" xfId="1" applyNumberFormat="1" applyFont="1" applyFill="1" applyBorder="1" applyAlignment="1">
      <alignment horizontal="left" vertical="top" wrapText="1"/>
    </xf>
    <xf numFmtId="164" fontId="15" fillId="0" borderId="11" xfId="1" applyNumberFormat="1" applyFont="1" applyFill="1" applyBorder="1" applyAlignment="1">
      <alignment horizontal="left" vertical="top" wrapText="1"/>
    </xf>
    <xf numFmtId="164" fontId="15" fillId="4" borderId="12" xfId="1" applyNumberFormat="1" applyFont="1" applyFill="1" applyBorder="1" applyAlignment="1">
      <alignment horizontal="left" vertical="top" wrapText="1"/>
    </xf>
    <xf numFmtId="164" fontId="15" fillId="0" borderId="12" xfId="1" applyNumberFormat="1" applyFont="1" applyFill="1" applyBorder="1" applyAlignment="1">
      <alignment horizontal="left" vertical="top" wrapText="1"/>
    </xf>
    <xf numFmtId="164" fontId="15" fillId="0" borderId="13" xfId="1" applyNumberFormat="1" applyFont="1" applyFill="1" applyBorder="1" applyAlignment="1">
      <alignment horizontal="left" vertical="top" wrapText="1"/>
    </xf>
    <xf numFmtId="0" fontId="9" fillId="0" borderId="14" xfId="2" applyFont="1" applyFill="1" applyBorder="1" applyAlignment="1">
      <alignment horizontal="left" vertical="top" wrapText="1"/>
    </xf>
    <xf numFmtId="0" fontId="9" fillId="0" borderId="8" xfId="2" applyFont="1" applyFill="1" applyBorder="1" applyAlignment="1">
      <alignment horizontal="left" vertical="top" wrapText="1"/>
    </xf>
    <xf numFmtId="0" fontId="9" fillId="0" borderId="9" xfId="2" applyFont="1" applyFill="1" applyBorder="1" applyAlignment="1">
      <alignment horizontal="left" vertical="top" wrapText="1"/>
    </xf>
    <xf numFmtId="164" fontId="13" fillId="0" borderId="5" xfId="2" applyNumberFormat="1" applyFont="1" applyFill="1" applyBorder="1" applyAlignment="1">
      <alignment horizontal="left" vertical="center" wrapText="1"/>
    </xf>
    <xf numFmtId="164" fontId="13" fillId="0" borderId="6" xfId="2" applyNumberFormat="1" applyFont="1" applyFill="1" applyBorder="1" applyAlignment="1">
      <alignment horizontal="left" vertical="center" wrapText="1"/>
    </xf>
    <xf numFmtId="164" fontId="13" fillId="0" borderId="7" xfId="2" applyNumberFormat="1" applyFont="1" applyFill="1" applyBorder="1" applyAlignment="1">
      <alignment horizontal="left" vertical="center" wrapText="1"/>
    </xf>
    <xf numFmtId="165" fontId="10" fillId="0" borderId="0" xfId="1" applyNumberFormat="1" applyFont="1" applyBorder="1" applyAlignment="1">
      <alignment horizontal="left" vertical="center"/>
    </xf>
    <xf numFmtId="0" fontId="14" fillId="4" borderId="10" xfId="1" applyFont="1" applyFill="1" applyBorder="1" applyAlignment="1">
      <alignment horizontal="left" vertical="top" wrapText="1"/>
    </xf>
  </cellXfs>
  <cellStyles count="6">
    <cellStyle name="40% - Accent1 2" xfId="3"/>
    <cellStyle name="Accent1 2" xfId="2"/>
    <cellStyle name="Heading 1 2" xfId="4"/>
    <cellStyle name="Hyperlink" xfId="5" builtinId="8"/>
    <cellStyle name="Normal" xfId="0" builtinId="0" customBuiltin="1"/>
    <cellStyle name="Normal 2" xfId="1"/>
  </cellStyles>
  <dxfs count="11">
    <dxf>
      <font>
        <b/>
        <color theme="1"/>
      </font>
      <border diagonalUp="0" diagonalDown="0">
        <left/>
        <right/>
        <top/>
        <bottom/>
        <vertical/>
        <horizontal/>
      </border>
    </dxf>
    <dxf>
      <font>
        <b/>
        <color theme="1"/>
      </font>
      <border>
        <top style="double">
          <color theme="6" tint="-0.24994659260841701"/>
        </top>
      </border>
    </dxf>
    <dxf>
      <font>
        <color theme="0"/>
      </font>
      <fill>
        <patternFill patternType="solid">
          <fgColor theme="4"/>
          <bgColor theme="7"/>
        </patternFill>
      </fill>
      <border diagonalUp="0" diagonalDown="0">
        <left/>
        <right/>
        <top/>
        <bottom/>
        <vertical/>
        <horizontal/>
      </border>
    </dxf>
    <dxf>
      <font>
        <color theme="1"/>
      </font>
      <fill>
        <patternFill>
          <bgColor theme="0"/>
        </patternFill>
      </fill>
      <border>
        <left style="thin">
          <color theme="9" tint="0.59996337778862885"/>
        </left>
        <right style="thin">
          <color theme="9" tint="0.59996337778862885"/>
        </right>
        <top style="thin">
          <color theme="9" tint="0.59996337778862885"/>
        </top>
        <bottom style="thin">
          <color theme="9" tint="0.59996337778862885"/>
        </bottom>
        <vertical/>
        <horizontal style="dashDotDot">
          <color theme="9" tint="0.59996337778862885"/>
        </horizontal>
      </border>
    </dxf>
    <dxf>
      <fill>
        <patternFill patternType="solid">
          <fgColor theme="9" tint="0.79998168889431442"/>
          <bgColor theme="9" tint="0.79998168889431442"/>
        </patternFill>
      </fill>
    </dxf>
    <dxf>
      <fill>
        <patternFill patternType="solid">
          <fgColor theme="9" tint="0.79998168889431442"/>
          <bgColor theme="9" tint="0.79998168889431442"/>
        </patternFill>
      </fill>
    </dxf>
    <dxf>
      <font>
        <b/>
        <color theme="9" tint="-0.249977111117893"/>
      </font>
    </dxf>
    <dxf>
      <font>
        <b/>
        <color theme="9" tint="-0.249977111117893"/>
      </font>
    </dxf>
    <dxf>
      <font>
        <b/>
        <color theme="9" tint="-0.249977111117893"/>
      </font>
      <border>
        <top style="thin">
          <color theme="9"/>
        </top>
      </border>
    </dxf>
    <dxf>
      <font>
        <b/>
        <color theme="9" tint="-0.249977111117893"/>
      </font>
      <border>
        <bottom style="thin">
          <color theme="9"/>
        </bottom>
      </border>
    </dxf>
    <dxf>
      <font>
        <color theme="9" tint="-0.249977111117893"/>
      </font>
      <fill>
        <patternFill>
          <bgColor theme="0"/>
        </patternFill>
      </fill>
      <border>
        <top style="thin">
          <color theme="9"/>
        </top>
        <bottom style="thin">
          <color theme="9"/>
        </bottom>
      </border>
    </dxf>
  </dxfs>
  <tableStyles count="2" defaultTableStyle="TableStyleMedium2" defaultPivotStyle="PivotStyleLight16">
    <tableStyle name="TableStyleLight7 2" pivot="0" count="7">
      <tableStyleElement type="wholeTable" dxfId="10"/>
      <tableStyleElement type="headerRow" dxfId="9"/>
      <tableStyleElement type="totalRow" dxfId="8"/>
      <tableStyleElement type="firstColumn" dxfId="7"/>
      <tableStyleElement type="lastColumn" dxfId="6"/>
      <tableStyleElement type="firstRowStripe" dxfId="5"/>
      <tableStyleElement type="firstColumnStripe" dxfId="4"/>
    </tableStyle>
    <tableStyle name="TableStyleLight9 2" pivot="0" count="4">
      <tableStyleElement type="wholeTable" dxfId="3"/>
      <tableStyleElement type="headerRow" dxfId="2"/>
      <tableStyleElement type="totalRow" dxfId="1"/>
      <tableStyleElement type="firstColumn" dxfId="0"/>
    </tableStyle>
  </tableStyles>
  <colors>
    <mruColors>
      <color rgb="FFC17529"/>
      <color rgb="FFFDFDFD"/>
      <color rgb="FFA19574"/>
      <color rgb="FFEAE8EA"/>
      <color rgb="FFEAE8E0"/>
      <color rgb="FFA1A97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trlProps/ctrlProp1.xml><?xml version="1.0" encoding="utf-8"?>
<formControlPr xmlns="http://schemas.microsoft.com/office/spreadsheetml/2009/9/main" objectType="Spin" dx="16" fmlaLink="CalendarYear" max="2999" min="1900" page="10" val="2018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g"/><Relationship Id="rId2" Type="http://schemas.openxmlformats.org/officeDocument/2006/relationships/image" Target="../media/image4.jpg"/><Relationship Id="rId1" Type="http://schemas.openxmlformats.org/officeDocument/2006/relationships/image" Target="../media/image3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g"/><Relationship Id="rId2" Type="http://schemas.openxmlformats.org/officeDocument/2006/relationships/image" Target="../media/image4.jpg"/><Relationship Id="rId1" Type="http://schemas.openxmlformats.org/officeDocument/2006/relationships/image" Target="../media/image6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g"/><Relationship Id="rId2" Type="http://schemas.openxmlformats.org/officeDocument/2006/relationships/image" Target="../media/image4.jpg"/><Relationship Id="rId1" Type="http://schemas.openxmlformats.org/officeDocument/2006/relationships/image" Target="../media/image8.jp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g"/><Relationship Id="rId2" Type="http://schemas.openxmlformats.org/officeDocument/2006/relationships/image" Target="../media/image4.jpg"/><Relationship Id="rId1" Type="http://schemas.openxmlformats.org/officeDocument/2006/relationships/image" Target="../media/image10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g"/><Relationship Id="rId2" Type="http://schemas.openxmlformats.org/officeDocument/2006/relationships/image" Target="../media/image4.jpg"/><Relationship Id="rId1" Type="http://schemas.openxmlformats.org/officeDocument/2006/relationships/image" Target="../media/image12.jp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g"/><Relationship Id="rId2" Type="http://schemas.openxmlformats.org/officeDocument/2006/relationships/image" Target="../media/image4.jpg"/><Relationship Id="rId1" Type="http://schemas.openxmlformats.org/officeDocument/2006/relationships/image" Target="../media/image14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jpg"/><Relationship Id="rId2" Type="http://schemas.openxmlformats.org/officeDocument/2006/relationships/image" Target="../media/image4.jpg"/><Relationship Id="rId1" Type="http://schemas.openxmlformats.org/officeDocument/2006/relationships/image" Target="../media/image16.jp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jpg"/><Relationship Id="rId2" Type="http://schemas.openxmlformats.org/officeDocument/2006/relationships/image" Target="../media/image4.jpg"/><Relationship Id="rId1" Type="http://schemas.openxmlformats.org/officeDocument/2006/relationships/image" Target="../media/image18.jp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jpg"/><Relationship Id="rId2" Type="http://schemas.openxmlformats.org/officeDocument/2006/relationships/image" Target="../media/image4.jpg"/><Relationship Id="rId1" Type="http://schemas.openxmlformats.org/officeDocument/2006/relationships/image" Target="../media/image20.jp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jpg"/><Relationship Id="rId2" Type="http://schemas.openxmlformats.org/officeDocument/2006/relationships/image" Target="../media/image4.jpg"/><Relationship Id="rId1" Type="http://schemas.openxmlformats.org/officeDocument/2006/relationships/image" Target="../media/image22.jp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5.jpg"/><Relationship Id="rId2" Type="http://schemas.openxmlformats.org/officeDocument/2006/relationships/image" Target="../media/image4.jpg"/><Relationship Id="rId1" Type="http://schemas.openxmlformats.org/officeDocument/2006/relationships/image" Target="../media/image24.jp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.jpg"/><Relationship Id="rId2" Type="http://schemas.openxmlformats.org/officeDocument/2006/relationships/image" Target="../media/image4.jpg"/><Relationship Id="rId1" Type="http://schemas.openxmlformats.org/officeDocument/2006/relationships/image" Target="../media/image26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336852</xdr:colOff>
      <xdr:row>2</xdr:row>
      <xdr:rowOff>403184</xdr:rowOff>
    </xdr:from>
    <xdr:to>
      <xdr:col>9</xdr:col>
      <xdr:colOff>1035429</xdr:colOff>
      <xdr:row>7</xdr:row>
      <xdr:rowOff>221899</xdr:rowOff>
    </xdr:to>
    <xdr:pic>
      <xdr:nvPicPr>
        <xdr:cNvPr id="3" name="Picture 2" descr="Frenched rack of lamb and in a skillet." title="January image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61057" y="922729"/>
          <a:ext cx="1889202" cy="2026784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497634</xdr:colOff>
      <xdr:row>2</xdr:row>
      <xdr:rowOff>38100</xdr:rowOff>
    </xdr:from>
    <xdr:to>
      <xdr:col>9</xdr:col>
      <xdr:colOff>874647</xdr:colOff>
      <xdr:row>2</xdr:row>
      <xdr:rowOff>182880</xdr:rowOff>
    </xdr:to>
    <xdr:pic>
      <xdr:nvPicPr>
        <xdr:cNvPr id="27" name="Picture 26" title="Flourish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2925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497634</xdr:colOff>
      <xdr:row>18</xdr:row>
      <xdr:rowOff>40979</xdr:rowOff>
    </xdr:from>
    <xdr:to>
      <xdr:col>9</xdr:col>
      <xdr:colOff>874647</xdr:colOff>
      <xdr:row>18</xdr:row>
      <xdr:rowOff>185759</xdr:rowOff>
    </xdr:to>
    <xdr:pic>
      <xdr:nvPicPr>
        <xdr:cNvPr id="29" name="Picture 28" title="Flourish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454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336852</xdr:colOff>
      <xdr:row>7</xdr:row>
      <xdr:rowOff>349805</xdr:rowOff>
    </xdr:from>
    <xdr:to>
      <xdr:col>9</xdr:col>
      <xdr:colOff>1035429</xdr:colOff>
      <xdr:row>11</xdr:row>
      <xdr:rowOff>567240</xdr:rowOff>
    </xdr:to>
    <xdr:pic>
      <xdr:nvPicPr>
        <xdr:cNvPr id="21" name="Picture 20" descr="Assorted spices in six rectangular bowls." title="January image 2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61057" y="3077419"/>
          <a:ext cx="1889202" cy="2035844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309026</xdr:colOff>
      <xdr:row>11</xdr:row>
      <xdr:rowOff>695146</xdr:rowOff>
    </xdr:from>
    <xdr:to>
      <xdr:col>9</xdr:col>
      <xdr:colOff>1063256</xdr:colOff>
      <xdr:row>17</xdr:row>
      <xdr:rowOff>61056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6933231" y="5241169"/>
          <a:ext cx="1944855" cy="2115171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Your address here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City, State Zip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PHONE: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981075</xdr:colOff>
          <xdr:row>1</xdr:row>
          <xdr:rowOff>47625</xdr:rowOff>
        </xdr:from>
        <xdr:to>
          <xdr:col>12</xdr:col>
          <xdr:colOff>114300</xdr:colOff>
          <xdr:row>2</xdr:row>
          <xdr:rowOff>9525</xdr:rowOff>
        </xdr:to>
        <xdr:sp macro="" textlink="">
          <xdr:nvSpPr>
            <xdr:cNvPr id="1026" name="Spinner 2" descr="Spinner control. Use spinner to change calendar year or type desired year in cell L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11</xdr:col>
      <xdr:colOff>177209</xdr:colOff>
      <xdr:row>2</xdr:row>
      <xdr:rowOff>719913</xdr:rowOff>
    </xdr:from>
    <xdr:to>
      <xdr:col>13</xdr:col>
      <xdr:colOff>166134</xdr:colOff>
      <xdr:row>5</xdr:row>
      <xdr:rowOff>564855</xdr:rowOff>
    </xdr:to>
    <xdr:sp macro="" textlink="">
      <xdr:nvSpPr>
        <xdr:cNvPr id="4" name="Rectangle 3" descr="Personalize this calendar!&#10;&#10;Right-click any picture and then click Change Picture to swap it with your own." title="Photo placeholder instructions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509244" y="1129710"/>
          <a:ext cx="1971454" cy="1140785"/>
        </a:xfrm>
        <a:prstGeom prst="rect">
          <a:avLst/>
        </a:prstGeom>
        <a:gradFill>
          <a:gsLst>
            <a:gs pos="5000">
              <a:schemeClr val="accent3">
                <a:lumMod val="20000"/>
                <a:lumOff val="80000"/>
              </a:schemeClr>
            </a:gs>
            <a:gs pos="15000">
              <a:schemeClr val="bg1"/>
            </a:gs>
          </a:gsLst>
          <a:lin ang="5400000" scaled="0"/>
        </a:gradFill>
        <a:ln w="12700">
          <a:solidFill>
            <a:schemeClr val="bg1">
              <a:lumMod val="75000"/>
            </a:schemeClr>
          </a:solidFill>
        </a:ln>
        <a:effectLst/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lIns="128016" rtlCol="0" anchor="ctr"/>
        <a:lstStyle/>
        <a:p>
          <a:pPr algn="l"/>
          <a:r>
            <a:rPr lang="en-US" sz="1100" b="1"/>
            <a:t>Personalize this calendar!</a:t>
          </a:r>
        </a:p>
        <a:p>
          <a:pPr algn="l"/>
          <a:endParaRPr lang="en-US" sz="1100"/>
        </a:p>
        <a:p>
          <a:pPr algn="l"/>
          <a:r>
            <a:rPr lang="en-US" sz="1100"/>
            <a:t>Right-click any picture and</a:t>
          </a:r>
          <a:r>
            <a:rPr lang="en-US" sz="1100" baseline="0"/>
            <a:t> then click Change Picture to swap it with your own.</a:t>
          </a:r>
          <a:endParaRPr lang="en-US" sz="1100"/>
        </a:p>
      </xdr:txBody>
    </xdr:sp>
    <xdr:clientData fPrint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Pot of stew with fresh vegetables and meat.  To change this picture, right-click picture and then click Change Picture." title="February imag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Fresh mushrooms.  To change this picture, right-click picture and then click Change Picture." title="February image 2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309026</xdr:colOff>
      <xdr:row>11</xdr:row>
      <xdr:rowOff>695146</xdr:rowOff>
    </xdr:from>
    <xdr:to>
      <xdr:col>9</xdr:col>
      <xdr:colOff>1062467</xdr:colOff>
      <xdr:row>17</xdr:row>
      <xdr:rowOff>61056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8781846" y="5213983"/>
          <a:ext cx="1938528" cy="2090503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Your address here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City, State Zip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PHONE: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Fresh garden salad topped with sliced radishes and nuts.  To change this picture, right-click picture and then click Change Picture." title="March imag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Platter of fresh radishes.  To change this picture, right-click picture and then click Change Picture." title="March image 2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309026</xdr:colOff>
      <xdr:row>11</xdr:row>
      <xdr:rowOff>695146</xdr:rowOff>
    </xdr:from>
    <xdr:to>
      <xdr:col>9</xdr:col>
      <xdr:colOff>1062467</xdr:colOff>
      <xdr:row>17</xdr:row>
      <xdr:rowOff>61056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8781846" y="5213983"/>
          <a:ext cx="1938528" cy="2090503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Your address here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City, State Zip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PHONE: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Stack of asparagus quiche cut into wedges.  To change this picture, right-click picture and then click Change Picture." title="April imag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Fresh asparagus stems.  To change this picture, right-click picture and then click Change Picture." title="April image 2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309026</xdr:colOff>
      <xdr:row>11</xdr:row>
      <xdr:rowOff>695146</xdr:rowOff>
    </xdr:from>
    <xdr:to>
      <xdr:col>9</xdr:col>
      <xdr:colOff>1062467</xdr:colOff>
      <xdr:row>17</xdr:row>
      <xdr:rowOff>61056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 txBox="1"/>
      </xdr:nvSpPr>
      <xdr:spPr>
        <a:xfrm>
          <a:off x="8781846" y="5213983"/>
          <a:ext cx="1938528" cy="2090503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Your address here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City, State Zip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PHONE: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Bowl of fruit cocktail. To change this picture, right-click picture and then click Change Picture." title="May imag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Fresh grapefruit wedges.  To change this picture, right-click picture and then click Change Picture." title="May image 2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309026</xdr:colOff>
      <xdr:row>11</xdr:row>
      <xdr:rowOff>695146</xdr:rowOff>
    </xdr:from>
    <xdr:to>
      <xdr:col>9</xdr:col>
      <xdr:colOff>1062467</xdr:colOff>
      <xdr:row>17</xdr:row>
      <xdr:rowOff>61056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 txBox="1"/>
      </xdr:nvSpPr>
      <xdr:spPr>
        <a:xfrm>
          <a:off x="8781846" y="5213983"/>
          <a:ext cx="1938528" cy="2090503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Your address here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City, State Zip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PHONE: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Fresh garden salad with field greens. To change this picture, right-click picture and then click Change Picture." title="June imag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Fresh vine ripened tomatoes. To change this picture, right-click picture and then click Change Picture." title="June imag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309026</xdr:colOff>
      <xdr:row>11</xdr:row>
      <xdr:rowOff>695146</xdr:rowOff>
    </xdr:from>
    <xdr:to>
      <xdr:col>9</xdr:col>
      <xdr:colOff>1062467</xdr:colOff>
      <xdr:row>17</xdr:row>
      <xdr:rowOff>61056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SpPr txBox="1"/>
      </xdr:nvSpPr>
      <xdr:spPr>
        <a:xfrm>
          <a:off x="8781846" y="5213983"/>
          <a:ext cx="1938528" cy="2090503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Your address here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City, State Zip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PHONE: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Watermelon shaved ice topped with a lime wedge and parsley. To change this picture, right-click picture and then click Change Picture." title="July imag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382222</xdr:rowOff>
    </xdr:from>
    <xdr:to>
      <xdr:col>9</xdr:col>
      <xdr:colOff>1035035</xdr:colOff>
      <xdr:row>11</xdr:row>
      <xdr:rowOff>598437</xdr:rowOff>
    </xdr:to>
    <xdr:pic>
      <xdr:nvPicPr>
        <xdr:cNvPr id="6" name="Picture 5" descr="Picnic table with a row of freshly cut watermelon wedges. To change this picture, right-click picture and then click Change Picture." title="July image 2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106815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309026</xdr:colOff>
      <xdr:row>11</xdr:row>
      <xdr:rowOff>695146</xdr:rowOff>
    </xdr:from>
    <xdr:to>
      <xdr:col>9</xdr:col>
      <xdr:colOff>1062467</xdr:colOff>
      <xdr:row>17</xdr:row>
      <xdr:rowOff>61056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 txBox="1"/>
      </xdr:nvSpPr>
      <xdr:spPr>
        <a:xfrm>
          <a:off x="8781846" y="5213983"/>
          <a:ext cx="1938528" cy="2090503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Your address here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City, State Zip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PHONE: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Grilled salmon and fresh vegetables on an oval plate. " title="August imag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Bowl of fresh partially snapped green beans. To change this picture, right-click picture and then click Change Picture." title="August image 2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309026</xdr:colOff>
      <xdr:row>11</xdr:row>
      <xdr:rowOff>695146</xdr:rowOff>
    </xdr:from>
    <xdr:to>
      <xdr:col>9</xdr:col>
      <xdr:colOff>1062467</xdr:colOff>
      <xdr:row>17</xdr:row>
      <xdr:rowOff>61056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SpPr txBox="1"/>
      </xdr:nvSpPr>
      <xdr:spPr>
        <a:xfrm>
          <a:off x="8781846" y="5213983"/>
          <a:ext cx="1938528" cy="2090503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Your address here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City, State Zip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PHONE: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Plate of cooked apple slices in a spiral pattern. To change this picture, right-click picture and then click Change Picture." title="September imag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Bowl of fresh apples. To change this picture, right-click picture and then click Change Picture." title="September image 2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309026</xdr:colOff>
      <xdr:row>11</xdr:row>
      <xdr:rowOff>695146</xdr:rowOff>
    </xdr:from>
    <xdr:to>
      <xdr:col>9</xdr:col>
      <xdr:colOff>1062467</xdr:colOff>
      <xdr:row>17</xdr:row>
      <xdr:rowOff>61056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800-000007000000}"/>
            </a:ext>
          </a:extLst>
        </xdr:cNvPr>
        <xdr:cNvSpPr txBox="1"/>
      </xdr:nvSpPr>
      <xdr:spPr>
        <a:xfrm>
          <a:off x="8781846" y="5213983"/>
          <a:ext cx="1938528" cy="2090503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Your address here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City, State Zip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PHONE: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Caramelized sea scallops on a bed of wilted rainbow chard. To change this picture, right-click picture and then click Change Picture." title="October imag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Bowl of fresh rainbow chard. To change this picture, right-click picture and then click Change Picture." title="October image 2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309026</xdr:colOff>
      <xdr:row>11</xdr:row>
      <xdr:rowOff>695146</xdr:rowOff>
    </xdr:from>
    <xdr:to>
      <xdr:col>9</xdr:col>
      <xdr:colOff>1062467</xdr:colOff>
      <xdr:row>17</xdr:row>
      <xdr:rowOff>61056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SpPr txBox="1"/>
      </xdr:nvSpPr>
      <xdr:spPr>
        <a:xfrm>
          <a:off x="8781846" y="5213983"/>
          <a:ext cx="1938528" cy="2090503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Your address here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City, State Zip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PHONE: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Two bowls of carrot soup garnished with a swirl of yogurt and parsley flakes. To change this picture, right-click picture and then click Change Picture." title="November imag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461619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Bunch of fresh carrots. To change this picture, right-click picture and then click Change Picture." title="November image 2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309026</xdr:colOff>
      <xdr:row>11</xdr:row>
      <xdr:rowOff>695146</xdr:rowOff>
    </xdr:from>
    <xdr:to>
      <xdr:col>9</xdr:col>
      <xdr:colOff>1062467</xdr:colOff>
      <xdr:row>17</xdr:row>
      <xdr:rowOff>61056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SpPr txBox="1"/>
      </xdr:nvSpPr>
      <xdr:spPr>
        <a:xfrm>
          <a:off x="8781846" y="5213983"/>
          <a:ext cx="1938528" cy="2090503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Your address here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City, State Zip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PHONE: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336458</xdr:colOff>
      <xdr:row>2</xdr:row>
      <xdr:rowOff>403184</xdr:rowOff>
    </xdr:from>
    <xdr:to>
      <xdr:col>9</xdr:col>
      <xdr:colOff>1035035</xdr:colOff>
      <xdr:row>7</xdr:row>
      <xdr:rowOff>220679</xdr:rowOff>
    </xdr:to>
    <xdr:pic>
      <xdr:nvPicPr>
        <xdr:cNvPr id="2" name="Picture 1" descr="Platter of brownie parfaits topped with crumbled brownie. To change this picture, right-click picture and then click Change Picture." title="December imag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934812"/>
          <a:ext cx="1883664" cy="2010460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497240</xdr:colOff>
      <xdr:row>2</xdr:row>
      <xdr:rowOff>38100</xdr:rowOff>
    </xdr:from>
    <xdr:to>
      <xdr:col>9</xdr:col>
      <xdr:colOff>874253</xdr:colOff>
      <xdr:row>2</xdr:row>
      <xdr:rowOff>182880</xdr:rowOff>
    </xdr:to>
    <xdr:pic>
      <xdr:nvPicPr>
        <xdr:cNvPr id="4" name="Picture 3" title="Flourish 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569728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497240</xdr:colOff>
      <xdr:row>18</xdr:row>
      <xdr:rowOff>40979</xdr:rowOff>
    </xdr:from>
    <xdr:to>
      <xdr:col>9</xdr:col>
      <xdr:colOff>874253</xdr:colOff>
      <xdr:row>18</xdr:row>
      <xdr:rowOff>185759</xdr:rowOff>
    </xdr:to>
    <xdr:pic>
      <xdr:nvPicPr>
        <xdr:cNvPr id="5" name="Picture 4" title="Flourish 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70060" y="7528072"/>
          <a:ext cx="1562100" cy="144780"/>
        </a:xfrm>
        <a:prstGeom prst="rect">
          <a:avLst/>
        </a:prstGeom>
      </xdr:spPr>
    </xdr:pic>
    <xdr:clientData/>
  </xdr:twoCellAnchor>
  <xdr:twoCellAnchor>
    <xdr:from>
      <xdr:col>8</xdr:col>
      <xdr:colOff>336458</xdr:colOff>
      <xdr:row>7</xdr:row>
      <xdr:rowOff>349805</xdr:rowOff>
    </xdr:from>
    <xdr:to>
      <xdr:col>9</xdr:col>
      <xdr:colOff>1035035</xdr:colOff>
      <xdr:row>11</xdr:row>
      <xdr:rowOff>566020</xdr:rowOff>
    </xdr:to>
    <xdr:pic>
      <xdr:nvPicPr>
        <xdr:cNvPr id="6" name="Picture 5" descr="Stack of fresh baked brownies. To change this picture, right-click picture and then click Change Picture." title="December image 2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9278" y="3074398"/>
          <a:ext cx="1883664" cy="2010459"/>
        </a:xfrm>
        <a:prstGeom prst="rect">
          <a:avLst/>
        </a:prstGeom>
        <a:solidFill>
          <a:srgbClr val="FFFFFF">
            <a:shade val="85000"/>
          </a:srgbClr>
        </a:solidFill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</xdr:pic>
    <xdr:clientData/>
  </xdr:twoCellAnchor>
  <xdr:twoCellAnchor>
    <xdr:from>
      <xdr:col>8</xdr:col>
      <xdr:colOff>309026</xdr:colOff>
      <xdr:row>11</xdr:row>
      <xdr:rowOff>695146</xdr:rowOff>
    </xdr:from>
    <xdr:to>
      <xdr:col>9</xdr:col>
      <xdr:colOff>1062467</xdr:colOff>
      <xdr:row>17</xdr:row>
      <xdr:rowOff>61056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SpPr txBox="1"/>
      </xdr:nvSpPr>
      <xdr:spPr>
        <a:xfrm>
          <a:off x="8781846" y="5213983"/>
          <a:ext cx="1938528" cy="2156957"/>
        </a:xfrm>
        <a:prstGeom prst="rect">
          <a:avLst/>
        </a:prstGeom>
        <a:noFill/>
        <a:ln w="38100" cap="sq">
          <a:solidFill>
            <a:schemeClr val="accent5">
              <a:lumMod val="20000"/>
              <a:lumOff val="80000"/>
            </a:schemeClr>
          </a:solidFill>
          <a:miter lim="800000"/>
        </a:ln>
        <a:effectLst/>
        <a:scene3d>
          <a:camera prst="orthographicFront"/>
          <a:lightRig rig="twoPt" dir="t">
            <a:rot lat="0" lon="0" rev="7200000"/>
          </a:lightRig>
        </a:scene3d>
        <a:sp3d>
          <a:contourClr>
            <a:srgbClr val="FFFFFF"/>
          </a:contourClr>
        </a:sp3d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0" rIns="18288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Your address here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City, State Zip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srgbClr val="A19574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PHONE: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A19574"/>
              </a:solidFill>
              <a:effectLst/>
              <a:uLnTx/>
              <a:uFillTx/>
              <a:latin typeface="+mn-lt"/>
              <a:ea typeface="+mn-ea"/>
              <a:cs typeface="+mn-cs"/>
            </a:rPr>
            <a:t>FAX: 555.555.5555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2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info@example.com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n-US" sz="1200" b="0" i="0" u="none" strike="noStrike" kern="0" cap="none" spc="0" normalizeH="0" baseline="0" noProof="0">
              <a:ln>
                <a:noFill/>
              </a:ln>
              <a:solidFill>
                <a:srgbClr val="C17529"/>
              </a:solidFill>
              <a:effectLst/>
              <a:uLnTx/>
              <a:uFillTx/>
              <a:latin typeface="+mn-lt"/>
              <a:ea typeface="+mn-ea"/>
              <a:cs typeface="+mn-cs"/>
            </a:rPr>
            <a:t>www.example.com</a:t>
          </a:r>
        </a:p>
        <a:p>
          <a:endParaRPr lang="en-US" sz="1100"/>
        </a:p>
      </xdr:txBody>
    </xdr:sp>
    <xdr:clientData/>
  </xdr:twoCellAnchor>
</xdr:wsDr>
</file>

<file path=xl/theme/_rels/theme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rek">
  <a:themeElements>
    <a:clrScheme name="Trek">
      <a:dk1>
        <a:sysClr val="windowText" lastClr="000000"/>
      </a:dk1>
      <a:lt1>
        <a:sysClr val="window" lastClr="FFFFFF"/>
      </a:lt1>
      <a:dk2>
        <a:srgbClr val="4E3B30"/>
      </a:dk2>
      <a:lt2>
        <a:srgbClr val="FBEEC9"/>
      </a:lt2>
      <a:accent1>
        <a:srgbClr val="F0A22E"/>
      </a:accent1>
      <a:accent2>
        <a:srgbClr val="A5644E"/>
      </a:accent2>
      <a:accent3>
        <a:srgbClr val="B58B80"/>
      </a:accent3>
      <a:accent4>
        <a:srgbClr val="C3986D"/>
      </a:accent4>
      <a:accent5>
        <a:srgbClr val="A19574"/>
      </a:accent5>
      <a:accent6>
        <a:srgbClr val="C17529"/>
      </a:accent6>
      <a:hlink>
        <a:srgbClr val="AD1F1F"/>
      </a:hlink>
      <a:folHlink>
        <a:srgbClr val="FFC42F"/>
      </a:folHlink>
    </a:clrScheme>
    <a:fontScheme name="Custom 1">
      <a:majorFont>
        <a:latin typeface="Georgia"/>
        <a:ea typeface=""/>
        <a:cs typeface=""/>
      </a:majorFont>
      <a:minorFont>
        <a:latin typeface="Cambria"/>
        <a:ea typeface=""/>
        <a:cs typeface=""/>
      </a:minorFont>
    </a:fontScheme>
    <a:fmtScheme name="Trek">
      <a:fillStyleLst>
        <a:solidFill>
          <a:schemeClr val="phClr"/>
        </a:solidFill>
        <a:gradFill rotWithShape="1">
          <a:gsLst>
            <a:gs pos="0">
              <a:schemeClr val="phClr">
                <a:tint val="30000"/>
                <a:satMod val="250000"/>
              </a:schemeClr>
            </a:gs>
            <a:gs pos="72000">
              <a:schemeClr val="phClr">
                <a:tint val="75000"/>
                <a:satMod val="210000"/>
              </a:schemeClr>
            </a:gs>
            <a:gs pos="100000">
              <a:schemeClr val="phClr">
                <a:tint val="85000"/>
                <a:satMod val="210000"/>
              </a:schemeClr>
            </a:gs>
          </a:gsLst>
          <a:lin ang="5400000" scaled="1"/>
        </a:gradFill>
        <a:gradFill rotWithShape="1">
          <a:gsLst>
            <a:gs pos="0">
              <a:schemeClr val="phClr">
                <a:tint val="75000"/>
                <a:shade val="85000"/>
                <a:satMod val="230000"/>
              </a:schemeClr>
            </a:gs>
            <a:gs pos="25000">
              <a:schemeClr val="phClr">
                <a:tint val="90000"/>
                <a:shade val="70000"/>
                <a:satMod val="220000"/>
              </a:schemeClr>
            </a:gs>
            <a:gs pos="50000">
              <a:schemeClr val="phClr">
                <a:tint val="90000"/>
                <a:shade val="58000"/>
                <a:satMod val="225000"/>
              </a:schemeClr>
            </a:gs>
            <a:gs pos="65000">
              <a:schemeClr val="phClr">
                <a:tint val="90000"/>
                <a:shade val="58000"/>
                <a:satMod val="225000"/>
              </a:schemeClr>
            </a:gs>
            <a:gs pos="80000">
              <a:schemeClr val="phClr">
                <a:tint val="90000"/>
                <a:shade val="69000"/>
                <a:satMod val="220000"/>
              </a:schemeClr>
            </a:gs>
            <a:gs pos="100000">
              <a:schemeClr val="phClr">
                <a:tint val="77000"/>
                <a:shade val="80000"/>
                <a:satMod val="230000"/>
              </a:schemeClr>
            </a:gs>
          </a:gsLst>
          <a:lin ang="5400000" scaled="1"/>
        </a:gradFill>
      </a:fillStyleLst>
      <a:lnStyleLst>
        <a:ln w="10000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76200" dist="50800" dir="5400000" rotWithShape="0">
              <a:srgbClr val="4E3B30">
                <a:alpha val="60000"/>
              </a:srgbClr>
            </a:outerShdw>
          </a:effectLst>
        </a:effectStyle>
        <a:effectStyle>
          <a:effectLst>
            <a:outerShdw blurRad="76200" dist="50800" dir="5400000" rotWithShape="0">
              <a:srgbClr val="4E3B3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>
              <a:rot lat="0" lon="0" rev="0"/>
            </a:lightRig>
          </a:scene3d>
          <a:sp3d prstMaterial="metal">
            <a:bevelT w="10000" h="10000"/>
          </a:sp3d>
        </a:effectStyle>
        <a:effectStyle>
          <a:effectLst>
            <a:outerShdw blurRad="76200" dist="50800" dir="5400000" rotWithShape="0">
              <a:srgbClr val="4E3B30">
                <a:alpha val="60000"/>
              </a:srgbClr>
            </a:outerShdw>
          </a:effectLst>
          <a:scene3d>
            <a:camera prst="obliqueTopLeft" fov="600000">
              <a:rot lat="0" lon="0" rev="0"/>
            </a:camera>
            <a:lightRig rig="balanced" dir="t">
              <a:rot lat="0" lon="0" rev="19200000"/>
            </a:lightRig>
          </a:scene3d>
          <a:sp3d contourW="12700" prstMaterial="matte">
            <a:bevelT w="60000" h="50800"/>
            <a:contourClr>
              <a:schemeClr val="phClr">
                <a:shade val="60000"/>
                <a:satMod val="110000"/>
              </a:schemeClr>
            </a:contourClr>
          </a:sp3d>
        </a:effectStyle>
      </a:effectStyleLst>
      <a:bgFillStyleLst>
        <a:solidFill>
          <a:schemeClr val="phClr"/>
        </a:solidFill>
        <a:blipFill>
          <a:blip xmlns:r="http://schemas.openxmlformats.org/officeDocument/2006/relationships" r:embed="rId1">
            <a:duotone>
              <a:schemeClr val="phClr">
                <a:shade val="90000"/>
                <a:satMod val="150000"/>
              </a:schemeClr>
              <a:schemeClr val="phClr">
                <a:tint val="88000"/>
                <a:satMod val="105000"/>
              </a:schemeClr>
            </a:duotone>
          </a:blip>
          <a:tile tx="0" ty="0" sx="95000" sy="95000" flip="none" algn="t"/>
        </a:blipFill>
        <a:blipFill>
          <a:blip xmlns:r="http://schemas.openxmlformats.org/officeDocument/2006/relationships" r:embed="rId2">
            <a:duotone>
              <a:schemeClr val="phClr">
                <a:shade val="30000"/>
                <a:satMod val="455000"/>
              </a:schemeClr>
              <a:schemeClr val="phClr">
                <a:tint val="95000"/>
                <a:satMod val="120000"/>
              </a:schemeClr>
            </a:duotone>
          </a:blip>
          <a:stretch>
            <a:fillRect/>
          </a:stretch>
        </a:blip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20"/>
  <sheetViews>
    <sheetView showGridLines="0" tabSelected="1" zoomScale="86" zoomScaleNormal="86" workbookViewId="0">
      <selection activeCell="L10" sqref="L10"/>
    </sheetView>
  </sheetViews>
  <sheetFormatPr defaultColWidth="6.6640625" defaultRowHeight="14.25" x14ac:dyDescent="0.2"/>
  <cols>
    <col min="1" max="1" width="1.218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  <c r="L1" s="8" t="s">
        <v>8</v>
      </c>
    </row>
    <row r="2" spans="1:18" ht="26.25" customHeight="1" x14ac:dyDescent="0.25">
      <c r="A2"/>
      <c r="L2" s="9">
        <v>2018</v>
      </c>
    </row>
    <row r="3" spans="1:18" ht="57.75" customHeight="1" x14ac:dyDescent="0.25">
      <c r="A3"/>
      <c r="B3" s="28" t="str">
        <f>UPPER(TEXT(DATE(CalendarYear,1,1),"mmmm yyyy"))</f>
        <v>JANUARY 2018</v>
      </c>
      <c r="C3" s="28"/>
      <c r="D3" s="28"/>
      <c r="E3" s="28"/>
      <c r="F3" s="28"/>
    </row>
    <row r="4" spans="1:18" customFormat="1" ht="29.25" customHeight="1" x14ac:dyDescent="0.25">
      <c r="B4" s="14" t="s">
        <v>6</v>
      </c>
      <c r="C4" s="15" t="s">
        <v>0</v>
      </c>
      <c r="D4" s="15" t="s">
        <v>1</v>
      </c>
      <c r="E4" s="15" t="s">
        <v>2</v>
      </c>
      <c r="F4" s="15" t="s">
        <v>3</v>
      </c>
      <c r="G4" s="15" t="s">
        <v>4</v>
      </c>
      <c r="H4" s="16" t="s">
        <v>5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IF(DAY(JanSun1)=1,"",IF(AND(YEAR(JanSun1+1)=CalendarYear,MONTH(JanSun1+1)=1),JanSun1+1,""))</f>
        <v/>
      </c>
      <c r="C5" s="17">
        <f>IF(DAY(JanSun1)=1,"",IF(AND(YEAR(JanSun1+2)=CalendarYear,MONTH(JanSun1+2)=1),JanSun1+2,""))</f>
        <v>43101</v>
      </c>
      <c r="D5" s="17">
        <f>IF(DAY(JanSun1)=1,"",IF(AND(YEAR(JanSun1+3)=CalendarYear,MONTH(JanSun1+3)=1),JanSun1+3,""))</f>
        <v>43102</v>
      </c>
      <c r="E5" s="17">
        <f>IF(DAY(JanSun1)=1,"",IF(AND(YEAR(JanSun1+4)=CalendarYear,MONTH(JanSun1+4)=1),JanSun1+4,""))</f>
        <v>43103</v>
      </c>
      <c r="F5" s="17">
        <f>IF(DAY(JanSun1)=1,"",IF(AND(YEAR(JanSun1+5)=CalendarYear,MONTH(JanSun1+5)=1),JanSun1+5,""))</f>
        <v>43104</v>
      </c>
      <c r="G5" s="17">
        <f>IF(DAY(JanSun1)=1,"",IF(AND(YEAR(JanSun1+6)=CalendarYear,MONTH(JanSun1+6)=1),JanSun1+6,""))</f>
        <v>43105</v>
      </c>
      <c r="H5" s="17">
        <f>IF(DAY(JanSun1)=1,IF(AND(YEAR(JanSun1)=CalendarYear,MONTH(JanSun1)=1),JanSun1,""),IF(AND(YEAR(JanSun1+7)=CalendarYear,MONTH(JanSun1+7)=1),JanSun1+7,""))</f>
        <v>43106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IF(DAY(JanSun1)=1,IF(AND(YEAR(JanSun1+1)=CalendarYear,MONTH(JanSun1+1)=1),JanSun1+1,""),IF(AND(YEAR(JanSun1+8)=CalendarYear,MONTH(JanSun1+8)=1),JanSun1+8,""))</f>
        <v>43107</v>
      </c>
      <c r="C7" s="18">
        <f>IF(DAY(JanSun1)=1,IF(AND(YEAR(JanSun1+2)=CalendarYear,MONTH(JanSun1+2)=1),JanSun1+2,""),IF(AND(YEAR(JanSun1+9)=CalendarYear,MONTH(JanSun1+9)=1),JanSun1+9,""))</f>
        <v>43108</v>
      </c>
      <c r="D7" s="18">
        <f>IF(DAY(JanSun1)=1,IF(AND(YEAR(JanSun1+3)=CalendarYear,MONTH(JanSun1+3)=1),JanSun1+3,""),IF(AND(YEAR(JanSun1+10)=CalendarYear,MONTH(JanSun1+10)=1),JanSun1+10,""))</f>
        <v>43109</v>
      </c>
      <c r="E7" s="18">
        <f>IF(DAY(JanSun1)=1,IF(AND(YEAR(JanSun1+4)=CalendarYear,MONTH(JanSun1+4)=1),JanSun1+4,""),IF(AND(YEAR(JanSun1+11)=CalendarYear,MONTH(JanSun1+11)=1),JanSun1+11,""))</f>
        <v>43110</v>
      </c>
      <c r="F7" s="18">
        <f>IF(DAY(JanSun1)=1,IF(AND(YEAR(JanSun1+5)=CalendarYear,MONTH(JanSun1+5)=1),JanSun1+5,""),IF(AND(YEAR(JanSun1+12)=CalendarYear,MONTH(JanSun1+12)=1),JanSun1+12,""))</f>
        <v>43111</v>
      </c>
      <c r="G7" s="18">
        <f>IF(DAY(JanSun1)=1,IF(AND(YEAR(JanSun1+6)=CalendarYear,MONTH(JanSun1+6)=1),JanSun1+6,""),IF(AND(YEAR(JanSun1+13)=CalendarYear,MONTH(JanSun1+13)=1),JanSun1+13,""))</f>
        <v>43112</v>
      </c>
      <c r="H7" s="18">
        <f>IF(DAY(JanSun1)=1,IF(AND(YEAR(JanSun1+7)=CalendarYear,MONTH(JanSun1+7)=1),JanSun1+7,""),IF(AND(YEAR(JanSun1+14)=CalendarYear,MONTH(JanSun1+14)=1),JanSun1+14,""))</f>
        <v>43113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IF(DAY(JanSun1)=1,IF(AND(YEAR(JanSun1+8)=CalendarYear,MONTH(JanSun1+8)=1),JanSun1+8,""),IF(AND(YEAR(JanSun1+15)=CalendarYear,MONTH(JanSun1+15)=1),JanSun1+15,""))</f>
        <v>43114</v>
      </c>
      <c r="C9" s="19">
        <f>IF(DAY(JanSun1)=1,IF(AND(YEAR(JanSun1+9)=CalendarYear,MONTH(JanSun1+9)=1),JanSun1+9,""),IF(AND(YEAR(JanSun1+16)=CalendarYear,MONTH(JanSun1+16)=1),JanSun1+16,""))</f>
        <v>43115</v>
      </c>
      <c r="D9" s="19">
        <f>IF(DAY(JanSun1)=1,IF(AND(YEAR(JanSun1+10)=CalendarYear,MONTH(JanSun1+10)=1),JanSun1+10,""),IF(AND(YEAR(JanSun1+17)=CalendarYear,MONTH(JanSun1+17)=1),JanSun1+17,""))</f>
        <v>43116</v>
      </c>
      <c r="E9" s="19">
        <f>IF(DAY(JanSun1)=1,IF(AND(YEAR(JanSun1+11)=CalendarYear,MONTH(JanSun1+11)=1),JanSun1+11,""),IF(AND(YEAR(JanSun1+18)=CalendarYear,MONTH(JanSun1+18)=1),JanSun1+18,""))</f>
        <v>43117</v>
      </c>
      <c r="F9" s="19">
        <f>IF(DAY(JanSun1)=1,IF(AND(YEAR(JanSun1+12)=CalendarYear,MONTH(JanSun1+12)=1),JanSun1+12,""),IF(AND(YEAR(JanSun1+19)=CalendarYear,MONTH(JanSun1+19)=1),JanSun1+19,""))</f>
        <v>43118</v>
      </c>
      <c r="G9" s="19">
        <f>IF(DAY(JanSun1)=1,IF(AND(YEAR(JanSun1+13)=CalendarYear,MONTH(JanSun1+13)=1),JanSun1+13,""),IF(AND(YEAR(JanSun1+20)=CalendarYear,MONTH(JanSun1+20)=1),JanSun1+20,""))</f>
        <v>43119</v>
      </c>
      <c r="H9" s="19">
        <f>IF(DAY(JanSun1)=1,IF(AND(YEAR(JanSun1+14)=CalendarYear,MONTH(JanSun1+14)=1),JanSun1+14,""),IF(AND(YEAR(JanSun1+21)=CalendarYear,MONTH(JanSun1+21)=1),JanSun1+21,""))</f>
        <v>43120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IF(DAY(JanSun1)=1,IF(AND(YEAR(JanSun1+15)=CalendarYear,MONTH(JanSun1+15)=1),JanSun1+15,""),IF(AND(YEAR(JanSun1+22)=CalendarYear,MONTH(JanSun1+22)=1),JanSun1+22,""))</f>
        <v>43121</v>
      </c>
      <c r="C11" s="20">
        <f>IF(DAY(JanSun1)=1,IF(AND(YEAR(JanSun1+16)=CalendarYear,MONTH(JanSun1+16)=1),JanSun1+16,""),IF(AND(YEAR(JanSun1+23)=CalendarYear,MONTH(JanSun1+23)=1),JanSun1+23,""))</f>
        <v>43122</v>
      </c>
      <c r="D11" s="20">
        <f>IF(DAY(JanSun1)=1,IF(AND(YEAR(JanSun1+17)=CalendarYear,MONTH(JanSun1+17)=1),JanSun1+17,""),IF(AND(YEAR(JanSun1+24)=CalendarYear,MONTH(JanSun1+24)=1),JanSun1+24,""))</f>
        <v>43123</v>
      </c>
      <c r="E11" s="20">
        <f>IF(DAY(JanSun1)=1,IF(AND(YEAR(JanSun1+18)=CalendarYear,MONTH(JanSun1+18)=1),JanSun1+18,""),IF(AND(YEAR(JanSun1+25)=CalendarYear,MONTH(JanSun1+25)=1),JanSun1+25,""))</f>
        <v>43124</v>
      </c>
      <c r="F11" s="20">
        <f>IF(DAY(JanSun1)=1,IF(AND(YEAR(JanSun1+19)=CalendarYear,MONTH(JanSun1+19)=1),JanSun1+19,""),IF(AND(YEAR(JanSun1+26)=CalendarYear,MONTH(JanSun1+26)=1),JanSun1+26,""))</f>
        <v>43125</v>
      </c>
      <c r="G11" s="20">
        <f>IF(DAY(JanSun1)=1,IF(AND(YEAR(JanSun1+20)=CalendarYear,MONTH(JanSun1+20)=1),JanSun1+20,""),IF(AND(YEAR(JanSun1+27)=CalendarYear,MONTH(JanSun1+27)=1),JanSun1+27,""))</f>
        <v>43126</v>
      </c>
      <c r="H11" s="20">
        <f>IF(DAY(JanSun1)=1,IF(AND(YEAR(JanSun1+21)=CalendarYear,MONTH(JanSun1+21)=1),JanSun1+21,""),IF(AND(YEAR(JanSun1+28)=CalendarYear,MONTH(JanSun1+28)=1),JanSun1+28,""))</f>
        <v>43127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IF(DAY(JanSun1)=1,IF(AND(YEAR(JanSun1+22)=CalendarYear,MONTH(JanSun1+22)=1),JanSun1+22,""),IF(AND(YEAR(JanSun1+29)=CalendarYear,MONTH(JanSun1+29)=1),JanSun1+29,""))</f>
        <v>43128</v>
      </c>
      <c r="C13" s="19">
        <f>IF(DAY(JanSun1)=1,IF(AND(YEAR(JanSun1+23)=CalendarYear,MONTH(JanSun1+23)=1),JanSun1+23,""),IF(AND(YEAR(JanSun1+30)=CalendarYear,MONTH(JanSun1+30)=1),JanSun1+30,""))</f>
        <v>43129</v>
      </c>
      <c r="D13" s="19">
        <f>IF(DAY(JanSun1)=1,IF(AND(YEAR(JanSun1+24)=CalendarYear,MONTH(JanSun1+24)=1),JanSun1+24,""),IF(AND(YEAR(JanSun1+31)=CalendarYear,MONTH(JanSun1+31)=1),JanSun1+31,""))</f>
        <v>43130</v>
      </c>
      <c r="E13" s="19">
        <f>IF(DAY(JanSun1)=1,IF(AND(YEAR(JanSun1+25)=CalendarYear,MONTH(JanSun1+25)=1),JanSun1+25,""),IF(AND(YEAR(JanSun1+32)=CalendarYear,MONTH(JanSun1+32)=1),JanSun1+32,""))</f>
        <v>43131</v>
      </c>
      <c r="F13" s="19" t="str">
        <f>IF(DAY(JanSun1)=1,IF(AND(YEAR(JanSun1+26)=CalendarYear,MONTH(JanSun1+26)=1),JanSun1+26,""),IF(AND(YEAR(JanSun1+33)=CalendarYear,MONTH(JanSun1+33)=1),JanSun1+33,""))</f>
        <v/>
      </c>
      <c r="G13" s="19" t="str">
        <f>IF(DAY(JanSun1)=1,IF(AND(YEAR(JanSun1+27)=CalendarYear,MONTH(JanSun1+27)=1),JanSun1+27,""),IF(AND(YEAR(JanSun1+34)=CalendarYear,MONTH(JanSun1+34)=1),JanSun1+34,""))</f>
        <v/>
      </c>
      <c r="H13" s="19" t="str">
        <f>IF(DAY(JanSun1)=1,IF(AND(YEAR(JanSun1+28)=CalendarYear,MONTH(JanSun1+28)=1),JanSun1+28,""),IF(AND(YEAR(JanSun1+35)=CalendarYear,MONTH(JanSun1+35)=1),JanSun1+35,""))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IF(DAY(JanSun1)=1,IF(AND(YEAR(JanSun1+29)=CalendarYear,MONTH(JanSun1+29)=1),JanSun1+29,""),IF(AND(YEAR(JanSun1+36)=CalendarYear,MONTH(JanSun1+36)=1),JanSun1+36,""))</f>
        <v/>
      </c>
      <c r="C15" s="21" t="str">
        <f>IF(DAY(JanSun1)=1,IF(AND(YEAR(JanSun1+30)=CalendarYear,MONTH(JanSun1+30)=1),JanSun1+30,""),IF(AND(YEAR(JanSun1+37)=CalendarYear,MONTH(JanSun1+37)=1),JanSun1+37,""))</f>
        <v/>
      </c>
      <c r="D15" s="25" t="s">
        <v>7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D16:H16"/>
    <mergeCell ref="D15:H15"/>
    <mergeCell ref="B3:F3"/>
  </mergeCells>
  <printOptions horizontalCentered="1" verticalCentered="1"/>
  <pageMargins left="0.2" right="0.2" top="0.25" bottom="0.25" header="0" footer="0"/>
  <pageSetup fitToHeight="0" orientation="portrait" r:id="rId1"/>
  <headerFooter scaleWithDoc="0" alignWithMargins="0"/>
  <customProperties>
    <customPr name="SheetChanged" r:id="rId2"/>
  </customProperties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6" r:id="rId5" name="Spinner 2">
              <controlPr defaultSize="0" autoPict="0" altText="Spinner control. Use spinner to change calendar year or type desired year in cell L2">
                <anchor moveWithCells="1">
                  <from>
                    <xdr:col>11</xdr:col>
                    <xdr:colOff>981075</xdr:colOff>
                    <xdr:row>1</xdr:row>
                    <xdr:rowOff>47625</xdr:rowOff>
                  </from>
                  <to>
                    <xdr:col>12</xdr:col>
                    <xdr:colOff>114300</xdr:colOff>
                    <xdr:row>2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="86" zoomScaleNormal="86" workbookViewId="0">
      <selection activeCell="M10" sqref="M10"/>
    </sheetView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8" t="str">
        <f>UPPER(TEXT(DATE(CalendarYear,2,1),"mmmm yyyy"))</f>
        <v>FEBRUARY 2018</v>
      </c>
      <c r="C3" s="28"/>
      <c r="D3" s="28"/>
      <c r="E3" s="28"/>
      <c r="F3" s="28"/>
    </row>
    <row r="4" spans="1:18" customFormat="1" ht="29.25" customHeight="1" x14ac:dyDescent="0.25">
      <c r="B4" s="14" t="s">
        <v>6</v>
      </c>
      <c r="C4" s="15" t="s">
        <v>0</v>
      </c>
      <c r="D4" s="15" t="s">
        <v>1</v>
      </c>
      <c r="E4" s="15" t="s">
        <v>2</v>
      </c>
      <c r="F4" s="15" t="s">
        <v>3</v>
      </c>
      <c r="G4" s="15" t="s">
        <v>4</v>
      </c>
      <c r="H4" s="16" t="s">
        <v>5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IF(DAY(FebSun1)=1,"",IF(AND(YEAR(FebSun1+1)=CalendarYear,MONTH(FebSun1+1)=2),FebSun1+1,""))</f>
        <v/>
      </c>
      <c r="C5" s="17" t="str">
        <f>IF(DAY(FebSun1)=1,"",IF(AND(YEAR(FebSun1+2)=CalendarYear,MONTH(FebSun1+2)=2),FebSun1+2,""))</f>
        <v/>
      </c>
      <c r="D5" s="17" t="str">
        <f>IF(DAY(FebSun1)=1,"",IF(AND(YEAR(FebSun1+3)=CalendarYear,MONTH(FebSun1+3)=2),FebSun1+3,""))</f>
        <v/>
      </c>
      <c r="E5" s="17" t="str">
        <f>IF(DAY(FebSun1)=1,"",IF(AND(YEAR(FebSun1+4)=CalendarYear,MONTH(FebSun1+4)=2),FebSun1+4,""))</f>
        <v/>
      </c>
      <c r="F5" s="17">
        <f>IF(DAY(FebSun1)=1,"",IF(AND(YEAR(FebSun1+5)=CalendarYear,MONTH(FebSun1+5)=2),FebSun1+5,""))</f>
        <v>43132</v>
      </c>
      <c r="G5" s="17">
        <f>IF(DAY(FebSun1)=1,"",IF(AND(YEAR(FebSun1+6)=CalendarYear,MONTH(FebSun1+6)=2),FebSun1+6,""))</f>
        <v>43133</v>
      </c>
      <c r="H5" s="17">
        <f>IF(DAY(FebSun1)=1,IF(AND(YEAR(FebSun1)=CalendarYear,MONTH(FebSun1)=2),FebSun1,""),IF(AND(YEAR(FebSun1+7)=CalendarYear,MONTH(FebSun1+7)=2),FebSun1+7,""))</f>
        <v>43134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IF(DAY(FebSun1)=1,IF(AND(YEAR(FebSun1+1)=CalendarYear,MONTH(FebSun1+1)=2),FebSun1+1,""),IF(AND(YEAR(FebSun1+8)=CalendarYear,MONTH(FebSun1+8)=2),FebSun1+8,""))</f>
        <v>43135</v>
      </c>
      <c r="C7" s="18">
        <f>IF(DAY(FebSun1)=1,IF(AND(YEAR(FebSun1+2)=CalendarYear,MONTH(FebSun1+2)=2),FebSun1+2,""),IF(AND(YEAR(FebSun1+9)=CalendarYear,MONTH(FebSun1+9)=2),FebSun1+9,""))</f>
        <v>43136</v>
      </c>
      <c r="D7" s="18">
        <f>IF(DAY(FebSun1)=1,IF(AND(YEAR(FebSun1+3)=CalendarYear,MONTH(FebSun1+3)=2),FebSun1+3,""),IF(AND(YEAR(FebSun1+10)=CalendarYear,MONTH(FebSun1+10)=2),FebSun1+10,""))</f>
        <v>43137</v>
      </c>
      <c r="E7" s="18">
        <f>IF(DAY(FebSun1)=1,IF(AND(YEAR(FebSun1+4)=CalendarYear,MONTH(FebSun1+4)=2),FebSun1+4,""),IF(AND(YEAR(FebSun1+11)=CalendarYear,MONTH(FebSun1+11)=2),FebSun1+11,""))</f>
        <v>43138</v>
      </c>
      <c r="F7" s="18">
        <f>IF(DAY(FebSun1)=1,IF(AND(YEAR(FebSun1+5)=CalendarYear,MONTH(FebSun1+5)=2),FebSun1+5,""),IF(AND(YEAR(FebSun1+12)=CalendarYear,MONTH(FebSun1+12)=2),FebSun1+12,""))</f>
        <v>43139</v>
      </c>
      <c r="G7" s="18">
        <f>IF(DAY(FebSun1)=1,IF(AND(YEAR(FebSun1+6)=CalendarYear,MONTH(FebSun1+6)=2),FebSun1+6,""),IF(AND(YEAR(FebSun1+13)=CalendarYear,MONTH(FebSun1+13)=2),FebSun1+13,""))</f>
        <v>43140</v>
      </c>
      <c r="H7" s="18">
        <f>IF(DAY(FebSun1)=1,IF(AND(YEAR(FebSun1+7)=CalendarYear,MONTH(FebSun1+7)=2),FebSun1+7,""),IF(AND(YEAR(FebSun1+14)=CalendarYear,MONTH(FebSun1+14)=2),FebSun1+14,""))</f>
        <v>43141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IF(DAY(FebSun1)=1,IF(AND(YEAR(FebSun1+8)=CalendarYear,MONTH(FebSun1+8)=2),FebSun1+8,""),IF(AND(YEAR(FebSun1+15)=CalendarYear,MONTH(FebSun1+15)=2),FebSun1+15,""))</f>
        <v>43142</v>
      </c>
      <c r="C9" s="19">
        <f>IF(DAY(FebSun1)=1,IF(AND(YEAR(FebSun1+9)=CalendarYear,MONTH(FebSun1+9)=2),FebSun1+9,""),IF(AND(YEAR(FebSun1+16)=CalendarYear,MONTH(FebSun1+16)=2),FebSun1+16,""))</f>
        <v>43143</v>
      </c>
      <c r="D9" s="19">
        <f>IF(DAY(FebSun1)=1,IF(AND(YEAR(FebSun1+10)=CalendarYear,MONTH(FebSun1+10)=2),FebSun1+10,""),IF(AND(YEAR(FebSun1+17)=CalendarYear,MONTH(FebSun1+17)=2),FebSun1+17,""))</f>
        <v>43144</v>
      </c>
      <c r="E9" s="19">
        <f>IF(DAY(FebSun1)=1,IF(AND(YEAR(FebSun1+11)=CalendarYear,MONTH(FebSun1+11)=2),FebSun1+11,""),IF(AND(YEAR(FebSun1+18)=CalendarYear,MONTH(FebSun1+18)=2),FebSun1+18,""))</f>
        <v>43145</v>
      </c>
      <c r="F9" s="19">
        <f>IF(DAY(FebSun1)=1,IF(AND(YEAR(FebSun1+12)=CalendarYear,MONTH(FebSun1+12)=2),FebSun1+12,""),IF(AND(YEAR(FebSun1+19)=CalendarYear,MONTH(FebSun1+19)=2),FebSun1+19,""))</f>
        <v>43146</v>
      </c>
      <c r="G9" s="19">
        <f>IF(DAY(FebSun1)=1,IF(AND(YEAR(FebSun1+13)=CalendarYear,MONTH(FebSun1+13)=2),FebSun1+13,""),IF(AND(YEAR(FebSun1+20)=CalendarYear,MONTH(FebSun1+20)=2),FebSun1+20,""))</f>
        <v>43147</v>
      </c>
      <c r="H9" s="19">
        <f>IF(DAY(FebSun1)=1,IF(AND(YEAR(FebSun1+14)=CalendarYear,MONTH(FebSun1+14)=2),FebSun1+14,""),IF(AND(YEAR(FebSun1+21)=CalendarYear,MONTH(FebSun1+21)=2),FebSun1+21,""))</f>
        <v>43148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IF(DAY(FebSun1)=1,IF(AND(YEAR(FebSun1+15)=CalendarYear,MONTH(FebSun1+15)=2),FebSun1+15,""),IF(AND(YEAR(FebSun1+22)=CalendarYear,MONTH(FebSun1+22)=2),FebSun1+22,""))</f>
        <v>43149</v>
      </c>
      <c r="C11" s="20">
        <f>IF(DAY(FebSun1)=1,IF(AND(YEAR(FebSun1+16)=CalendarYear,MONTH(FebSun1+16)=2),FebSun1+16,""),IF(AND(YEAR(FebSun1+23)=CalendarYear,MONTH(FebSun1+23)=2),FebSun1+23,""))</f>
        <v>43150</v>
      </c>
      <c r="D11" s="20">
        <f>IF(DAY(FebSun1)=1,IF(AND(YEAR(FebSun1+17)=CalendarYear,MONTH(FebSun1+17)=2),FebSun1+17,""),IF(AND(YEAR(FebSun1+24)=CalendarYear,MONTH(FebSun1+24)=2),FebSun1+24,""))</f>
        <v>43151</v>
      </c>
      <c r="E11" s="20">
        <f>IF(DAY(FebSun1)=1,IF(AND(YEAR(FebSun1+18)=CalendarYear,MONTH(FebSun1+18)=2),FebSun1+18,""),IF(AND(YEAR(FebSun1+25)=CalendarYear,MONTH(FebSun1+25)=2),FebSun1+25,""))</f>
        <v>43152</v>
      </c>
      <c r="F11" s="20">
        <f>IF(DAY(FebSun1)=1,IF(AND(YEAR(FebSun1+19)=CalendarYear,MONTH(FebSun1+19)=2),FebSun1+19,""),IF(AND(YEAR(FebSun1+26)=CalendarYear,MONTH(FebSun1+26)=2),FebSun1+26,""))</f>
        <v>43153</v>
      </c>
      <c r="G11" s="20">
        <f>IF(DAY(FebSun1)=1,IF(AND(YEAR(FebSun1+20)=CalendarYear,MONTH(FebSun1+20)=2),FebSun1+20,""),IF(AND(YEAR(FebSun1+27)=CalendarYear,MONTH(FebSun1+27)=2),FebSun1+27,""))</f>
        <v>43154</v>
      </c>
      <c r="H11" s="20">
        <f>IF(DAY(FebSun1)=1,IF(AND(YEAR(FebSun1+21)=CalendarYear,MONTH(FebSun1+21)=2),FebSun1+21,""),IF(AND(YEAR(FebSun1+28)=CalendarYear,MONTH(FebSun1+28)=2),FebSun1+28,""))</f>
        <v>43155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IF(DAY(FebSun1)=1,IF(AND(YEAR(FebSun1+22)=CalendarYear,MONTH(FebSun1+22)=2),FebSun1+22,""),IF(AND(YEAR(FebSun1+29)=CalendarYear,MONTH(FebSun1+29)=2),FebSun1+29,""))</f>
        <v>43156</v>
      </c>
      <c r="C13" s="19">
        <f>IF(DAY(FebSun1)=1,IF(AND(YEAR(FebSun1+23)=CalendarYear,MONTH(FebSun1+23)=2),FebSun1+23,""),IF(AND(YEAR(FebSun1+30)=CalendarYear,MONTH(FebSun1+30)=2),FebSun1+30,""))</f>
        <v>43157</v>
      </c>
      <c r="D13" s="19">
        <f>IF(DAY(FebSun1)=1,IF(AND(YEAR(FebSun1+24)=CalendarYear,MONTH(FebSun1+24)=2),FebSun1+24,""),IF(AND(YEAR(FebSun1+31)=CalendarYear,MONTH(FebSun1+31)=2),FebSun1+31,""))</f>
        <v>43158</v>
      </c>
      <c r="E13" s="19">
        <f>IF(DAY(FebSun1)=1,IF(AND(YEAR(FebSun1+25)=CalendarYear,MONTH(FebSun1+25)=2),FebSun1+25,""),IF(AND(YEAR(FebSun1+32)=CalendarYear,MONTH(FebSun1+32)=2),FebSun1+32,""))</f>
        <v>43159</v>
      </c>
      <c r="F13" s="19" t="str">
        <f>IF(DAY(FebSun1)=1,IF(AND(YEAR(FebSun1+26)=CalendarYear,MONTH(FebSun1+26)=2),FebSun1+26,""),IF(AND(YEAR(FebSun1+33)=CalendarYear,MONTH(FebSun1+33)=2),FebSun1+33,""))</f>
        <v/>
      </c>
      <c r="G13" s="19" t="str">
        <f>IF(DAY(FebSun1)=1,IF(AND(YEAR(FebSun1+27)=CalendarYear,MONTH(FebSun1+27)=2),FebSun1+27,""),IF(AND(YEAR(FebSun1+34)=CalendarYear,MONTH(FebSun1+34)=2),FebSun1+34,""))</f>
        <v/>
      </c>
      <c r="H13" s="19" t="str">
        <f>IF(DAY(FebSun1)=1,IF(AND(YEAR(FebSun1+28)=CalendarYear,MONTH(FebSun1+28)=2),FebSun1+28,""),IF(AND(YEAR(FebSun1+35)=CalendarYear,MONTH(FebSun1+35)=2),FebSun1+35,""))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IF(DAY(FebSun1)=1,IF(AND(YEAR(FebSun1+29)=CalendarYear,MONTH(FebSun1+29)=2),FebSun1+29,""),IF(AND(YEAR(FebSun1+36)=CalendarYear,MONTH(FebSun1+36)=2),FebSun1+36,""))</f>
        <v/>
      </c>
      <c r="C15" s="21" t="str">
        <f>IF(DAY(FebSun1)=1,IF(AND(YEAR(FebSun1+30)=CalendarYear,MONTH(FebSun1+30)=2),FebSun1+30,""),IF(AND(YEAR(FebSun1+37)=CalendarYear,MONTH(FebSun1+37)=2),FebSun1+37,""))</f>
        <v/>
      </c>
      <c r="D15" s="25" t="s">
        <v>7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="86" zoomScaleNormal="86" workbookViewId="0"/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8" t="str">
        <f>UPPER(TEXT(DATE(CalendarYear,3,1),"mmmm yyyy"))</f>
        <v>MARCH 2018</v>
      </c>
      <c r="C3" s="28"/>
      <c r="D3" s="28"/>
      <c r="E3" s="28"/>
      <c r="F3" s="28"/>
    </row>
    <row r="4" spans="1:18" customFormat="1" ht="29.25" customHeight="1" x14ac:dyDescent="0.25">
      <c r="B4" s="14" t="s">
        <v>6</v>
      </c>
      <c r="C4" s="15" t="s">
        <v>0</v>
      </c>
      <c r="D4" s="15" t="s">
        <v>1</v>
      </c>
      <c r="E4" s="15" t="s">
        <v>2</v>
      </c>
      <c r="F4" s="15" t="s">
        <v>3</v>
      </c>
      <c r="G4" s="15" t="s">
        <v>4</v>
      </c>
      <c r="H4" s="16" t="s">
        <v>5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IF(DAY(MarSun1)=1,"",IF(AND(YEAR(MarSun1+1)=CalendarYear,MONTH(MarSun1+1)=3),MarSun1+1,""))</f>
        <v/>
      </c>
      <c r="C5" s="17" t="str">
        <f>IF(DAY(MarSun1)=1,"",IF(AND(YEAR(MarSun1+2)=CalendarYear,MONTH(MarSun1+2)=3),MarSun1+2,""))</f>
        <v/>
      </c>
      <c r="D5" s="17" t="str">
        <f>IF(DAY(MarSun1)=1,"",IF(AND(YEAR(MarSun1+3)=CalendarYear,MONTH(MarSun1+3)=3),MarSun1+3,""))</f>
        <v/>
      </c>
      <c r="E5" s="17" t="str">
        <f>IF(DAY(MarSun1)=1,"",IF(AND(YEAR(MarSun1+4)=CalendarYear,MONTH(MarSun1+4)=3),MarSun1+4,""))</f>
        <v/>
      </c>
      <c r="F5" s="17">
        <f>IF(DAY(MarSun1)=1,"",IF(AND(YEAR(MarSun1+5)=CalendarYear,MONTH(MarSun1+5)=3),MarSun1+5,""))</f>
        <v>43160</v>
      </c>
      <c r="G5" s="17">
        <f>IF(DAY(MarSun1)=1,"",IF(AND(YEAR(MarSun1+6)=CalendarYear,MONTH(MarSun1+6)=3),MarSun1+6,""))</f>
        <v>43161</v>
      </c>
      <c r="H5" s="17">
        <f>IF(DAY(MarSun1)=1,IF(AND(YEAR(MarSun1)=CalendarYear,MONTH(MarSun1)=3),MarSun1,""),IF(AND(YEAR(MarSun1+7)=CalendarYear,MONTH(MarSun1+7)=3),MarSun1+7,""))</f>
        <v>43162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IF(DAY(MarSun1)=1,IF(AND(YEAR(MarSun1+1)=CalendarYear,MONTH(MarSun1+1)=3),MarSun1+1,""),IF(AND(YEAR(MarSun1+8)=CalendarYear,MONTH(MarSun1+8)=3),MarSun1+8,""))</f>
        <v>43163</v>
      </c>
      <c r="C7" s="18">
        <f>IF(DAY(MarSun1)=1,IF(AND(YEAR(MarSun1+2)=CalendarYear,MONTH(MarSun1+2)=3),MarSun1+2,""),IF(AND(YEAR(MarSun1+9)=CalendarYear,MONTH(MarSun1+9)=3),MarSun1+9,""))</f>
        <v>43164</v>
      </c>
      <c r="D7" s="18">
        <f>IF(DAY(MarSun1)=1,IF(AND(YEAR(MarSun1+3)=CalendarYear,MONTH(MarSun1+3)=3),MarSun1+3,""),IF(AND(YEAR(MarSun1+10)=CalendarYear,MONTH(MarSun1+10)=3),MarSun1+10,""))</f>
        <v>43165</v>
      </c>
      <c r="E7" s="18">
        <f>IF(DAY(MarSun1)=1,IF(AND(YEAR(MarSun1+4)=CalendarYear,MONTH(MarSun1+4)=3),MarSun1+4,""),IF(AND(YEAR(MarSun1+11)=CalendarYear,MONTH(MarSun1+11)=3),MarSun1+11,""))</f>
        <v>43166</v>
      </c>
      <c r="F7" s="18">
        <f>IF(DAY(MarSun1)=1,IF(AND(YEAR(MarSun1+5)=CalendarYear,MONTH(MarSun1+5)=3),MarSun1+5,""),IF(AND(YEAR(MarSun1+12)=CalendarYear,MONTH(MarSun1+12)=3),MarSun1+12,""))</f>
        <v>43167</v>
      </c>
      <c r="G7" s="18">
        <f>IF(DAY(MarSun1)=1,IF(AND(YEAR(MarSun1+6)=CalendarYear,MONTH(MarSun1+6)=3),MarSun1+6,""),IF(AND(YEAR(MarSun1+13)=CalendarYear,MONTH(MarSun1+13)=3),MarSun1+13,""))</f>
        <v>43168</v>
      </c>
      <c r="H7" s="18">
        <f>IF(DAY(MarSun1)=1,IF(AND(YEAR(MarSun1+7)=CalendarYear,MONTH(MarSun1+7)=3),MarSun1+7,""),IF(AND(YEAR(MarSun1+14)=CalendarYear,MONTH(MarSun1+14)=3),MarSun1+14,""))</f>
        <v>43169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IF(DAY(MarSun1)=1,IF(AND(YEAR(MarSun1+8)=CalendarYear,MONTH(MarSun1+8)=3),MarSun1+8,""),IF(AND(YEAR(MarSun1+15)=CalendarYear,MONTH(MarSun1+15)=3),MarSun1+15,""))</f>
        <v>43170</v>
      </c>
      <c r="C9" s="19">
        <f>IF(DAY(MarSun1)=1,IF(AND(YEAR(MarSun1+9)=CalendarYear,MONTH(MarSun1+9)=3),MarSun1+9,""),IF(AND(YEAR(MarSun1+16)=CalendarYear,MONTH(MarSun1+16)=3),MarSun1+16,""))</f>
        <v>43171</v>
      </c>
      <c r="D9" s="19">
        <f>IF(DAY(MarSun1)=1,IF(AND(YEAR(MarSun1+10)=CalendarYear,MONTH(MarSun1+10)=3),MarSun1+10,""),IF(AND(YEAR(MarSun1+17)=CalendarYear,MONTH(MarSun1+17)=3),MarSun1+17,""))</f>
        <v>43172</v>
      </c>
      <c r="E9" s="19">
        <f>IF(DAY(MarSun1)=1,IF(AND(YEAR(MarSun1+11)=CalendarYear,MONTH(MarSun1+11)=3),MarSun1+11,""),IF(AND(YEAR(MarSun1+18)=CalendarYear,MONTH(MarSun1+18)=3),MarSun1+18,""))</f>
        <v>43173</v>
      </c>
      <c r="F9" s="19">
        <f>IF(DAY(MarSun1)=1,IF(AND(YEAR(MarSun1+12)=CalendarYear,MONTH(MarSun1+12)=3),MarSun1+12,""),IF(AND(YEAR(MarSun1+19)=CalendarYear,MONTH(MarSun1+19)=3),MarSun1+19,""))</f>
        <v>43174</v>
      </c>
      <c r="G9" s="19">
        <f>IF(DAY(MarSun1)=1,IF(AND(YEAR(MarSun1+13)=CalendarYear,MONTH(MarSun1+13)=3),MarSun1+13,""),IF(AND(YEAR(MarSun1+20)=CalendarYear,MONTH(MarSun1+20)=3),MarSun1+20,""))</f>
        <v>43175</v>
      </c>
      <c r="H9" s="19">
        <f>IF(DAY(MarSun1)=1,IF(AND(YEAR(MarSun1+14)=CalendarYear,MONTH(MarSun1+14)=3),MarSun1+14,""),IF(AND(YEAR(MarSun1+21)=CalendarYear,MONTH(MarSun1+21)=3),MarSun1+21,""))</f>
        <v>43176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IF(DAY(MarSun1)=1,IF(AND(YEAR(MarSun1+15)=CalendarYear,MONTH(MarSun1+15)=3),MarSun1+15,""),IF(AND(YEAR(MarSun1+22)=CalendarYear,MONTH(MarSun1+22)=3),MarSun1+22,""))</f>
        <v>43177</v>
      </c>
      <c r="C11" s="20">
        <f>IF(DAY(MarSun1)=1,IF(AND(YEAR(MarSun1+16)=CalendarYear,MONTH(MarSun1+16)=3),MarSun1+16,""),IF(AND(YEAR(MarSun1+23)=CalendarYear,MONTH(MarSun1+23)=3),MarSun1+23,""))</f>
        <v>43178</v>
      </c>
      <c r="D11" s="20">
        <f>IF(DAY(MarSun1)=1,IF(AND(YEAR(MarSun1+17)=CalendarYear,MONTH(MarSun1+17)=3),MarSun1+17,""),IF(AND(YEAR(MarSun1+24)=CalendarYear,MONTH(MarSun1+24)=3),MarSun1+24,""))</f>
        <v>43179</v>
      </c>
      <c r="E11" s="20">
        <f>IF(DAY(MarSun1)=1,IF(AND(YEAR(MarSun1+18)=CalendarYear,MONTH(MarSun1+18)=3),MarSun1+18,""),IF(AND(YEAR(MarSun1+25)=CalendarYear,MONTH(MarSun1+25)=3),MarSun1+25,""))</f>
        <v>43180</v>
      </c>
      <c r="F11" s="20">
        <f>IF(DAY(MarSun1)=1,IF(AND(YEAR(MarSun1+19)=CalendarYear,MONTH(MarSun1+19)=3),MarSun1+19,""),IF(AND(YEAR(MarSun1+26)=CalendarYear,MONTH(MarSun1+26)=3),MarSun1+26,""))</f>
        <v>43181</v>
      </c>
      <c r="G11" s="20">
        <f>IF(DAY(MarSun1)=1,IF(AND(YEAR(MarSun1+20)=CalendarYear,MONTH(MarSun1+20)=3),MarSun1+20,""),IF(AND(YEAR(MarSun1+27)=CalendarYear,MONTH(MarSun1+27)=3),MarSun1+27,""))</f>
        <v>43182</v>
      </c>
      <c r="H11" s="20">
        <f>IF(DAY(MarSun1)=1,IF(AND(YEAR(MarSun1+21)=CalendarYear,MONTH(MarSun1+21)=3),MarSun1+21,""),IF(AND(YEAR(MarSun1+28)=CalendarYear,MONTH(MarSun1+28)=3),MarSun1+28,""))</f>
        <v>43183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IF(DAY(MarSun1)=1,IF(AND(YEAR(MarSun1+22)=CalendarYear,MONTH(MarSun1+22)=3),MarSun1+22,""),IF(AND(YEAR(MarSun1+29)=CalendarYear,MONTH(MarSun1+29)=3),MarSun1+29,""))</f>
        <v>43184</v>
      </c>
      <c r="C13" s="19">
        <f>IF(DAY(MarSun1)=1,IF(AND(YEAR(MarSun1+23)=CalendarYear,MONTH(MarSun1+23)=3),MarSun1+23,""),IF(AND(YEAR(MarSun1+30)=CalendarYear,MONTH(MarSun1+30)=3),MarSun1+30,""))</f>
        <v>43185</v>
      </c>
      <c r="D13" s="19">
        <f>IF(DAY(MarSun1)=1,IF(AND(YEAR(MarSun1+24)=CalendarYear,MONTH(MarSun1+24)=3),MarSun1+24,""),IF(AND(YEAR(MarSun1+31)=CalendarYear,MONTH(MarSun1+31)=3),MarSun1+31,""))</f>
        <v>43186</v>
      </c>
      <c r="E13" s="19">
        <f>IF(DAY(MarSun1)=1,IF(AND(YEAR(MarSun1+25)=CalendarYear,MONTH(MarSun1+25)=3),MarSun1+25,""),IF(AND(YEAR(MarSun1+32)=CalendarYear,MONTH(MarSun1+32)=3),MarSun1+32,""))</f>
        <v>43187</v>
      </c>
      <c r="F13" s="19">
        <f>IF(DAY(MarSun1)=1,IF(AND(YEAR(MarSun1+26)=CalendarYear,MONTH(MarSun1+26)=3),MarSun1+26,""),IF(AND(YEAR(MarSun1+33)=CalendarYear,MONTH(MarSun1+33)=3),MarSun1+33,""))</f>
        <v>43188</v>
      </c>
      <c r="G13" s="19">
        <f>IF(DAY(MarSun1)=1,IF(AND(YEAR(MarSun1+27)=CalendarYear,MONTH(MarSun1+27)=3),MarSun1+27,""),IF(AND(YEAR(MarSun1+34)=CalendarYear,MONTH(MarSun1+34)=3),MarSun1+34,""))</f>
        <v>43189</v>
      </c>
      <c r="H13" s="19">
        <f>IF(DAY(MarSun1)=1,IF(AND(YEAR(MarSun1+28)=CalendarYear,MONTH(MarSun1+28)=3),MarSun1+28,""),IF(AND(YEAR(MarSun1+35)=CalendarYear,MONTH(MarSun1+35)=3),MarSun1+35,""))</f>
        <v>43190</v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IF(DAY(MarSun1)=1,IF(AND(YEAR(MarSun1+29)=CalendarYear,MONTH(MarSun1+29)=3),MarSun1+29,""),IF(AND(YEAR(MarSun1+36)=CalendarYear,MONTH(MarSun1+36)=3),MarSun1+36,""))</f>
        <v/>
      </c>
      <c r="C15" s="21" t="str">
        <f>IF(DAY(MarSun1)=1,IF(AND(YEAR(MarSun1+30)=CalendarYear,MONTH(MarSun1+30)=3),MarSun1+30,""),IF(AND(YEAR(MarSun1+37)=CalendarYear,MONTH(MarSun1+37)=3),MarSun1+37,""))</f>
        <v/>
      </c>
      <c r="D15" s="25" t="s">
        <v>7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="86" zoomScaleNormal="86" workbookViewId="0"/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8" t="str">
        <f>UPPER(TEXT(DATE(CalendarYear,4,1),"mmmm yyyy"))</f>
        <v>APRIL 2018</v>
      </c>
      <c r="C3" s="28"/>
      <c r="D3" s="28"/>
      <c r="E3" s="28"/>
      <c r="F3" s="28"/>
    </row>
    <row r="4" spans="1:18" customFormat="1" ht="29.25" customHeight="1" x14ac:dyDescent="0.25">
      <c r="B4" s="14" t="s">
        <v>6</v>
      </c>
      <c r="C4" s="15" t="s">
        <v>0</v>
      </c>
      <c r="D4" s="15" t="s">
        <v>1</v>
      </c>
      <c r="E4" s="15" t="s">
        <v>2</v>
      </c>
      <c r="F4" s="15" t="s">
        <v>3</v>
      </c>
      <c r="G4" s="15" t="s">
        <v>4</v>
      </c>
      <c r="H4" s="16" t="s">
        <v>5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>
        <f>IF(DAY(AprSun1)=1,"",IF(AND(YEAR(AprSun1+1)=CalendarYear,MONTH(AprSun1+1)=4),AprSun1+1,""))</f>
        <v>43191</v>
      </c>
      <c r="C5" s="17">
        <f>IF(DAY(AprSun1)=1,"",IF(AND(YEAR(AprSun1+2)=CalendarYear,MONTH(AprSun1+2)=4),AprSun1+2,""))</f>
        <v>43192</v>
      </c>
      <c r="D5" s="17">
        <f>IF(DAY(AprSun1)=1,"",IF(AND(YEAR(AprSun1+3)=CalendarYear,MONTH(AprSun1+3)=4),AprSun1+3,""))</f>
        <v>43193</v>
      </c>
      <c r="E5" s="17">
        <f>IF(DAY(AprSun1)=1,"",IF(AND(YEAR(AprSun1+4)=CalendarYear,MONTH(AprSun1+4)=4),AprSun1+4,""))</f>
        <v>43194</v>
      </c>
      <c r="F5" s="17">
        <f>IF(DAY(AprSun1)=1,"",IF(AND(YEAR(AprSun1+5)=CalendarYear,MONTH(AprSun1+5)=4),AprSun1+5,""))</f>
        <v>43195</v>
      </c>
      <c r="G5" s="17">
        <f>IF(DAY(AprSun1)=1,"",IF(AND(YEAR(AprSun1+6)=CalendarYear,MONTH(AprSun1+6)=4),AprSun1+6,""))</f>
        <v>43196</v>
      </c>
      <c r="H5" s="17">
        <f>IF(DAY(AprSun1)=1,IF(AND(YEAR(AprSun1)=CalendarYear,MONTH(AprSun1)=4),AprSun1,""),IF(AND(YEAR(AprSun1+7)=CalendarYear,MONTH(AprSun1+7)=4),AprSun1+7,""))</f>
        <v>43197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IF(DAY(AprSun1)=1,IF(AND(YEAR(AprSun1+1)=CalendarYear,MONTH(AprSun1+1)=4),AprSun1+1,""),IF(AND(YEAR(AprSun1+8)=CalendarYear,MONTH(AprSun1+8)=4),AprSun1+8,""))</f>
        <v>43198</v>
      </c>
      <c r="C7" s="18">
        <f>IF(DAY(AprSun1)=1,IF(AND(YEAR(AprSun1+2)=CalendarYear,MONTH(AprSun1+2)=4),AprSun1+2,""),IF(AND(YEAR(AprSun1+9)=CalendarYear,MONTH(AprSun1+9)=4),AprSun1+9,""))</f>
        <v>43199</v>
      </c>
      <c r="D7" s="18">
        <f>IF(DAY(AprSun1)=1,IF(AND(YEAR(AprSun1+3)=CalendarYear,MONTH(AprSun1+3)=4),AprSun1+3,""),IF(AND(YEAR(AprSun1+10)=CalendarYear,MONTH(AprSun1+10)=4),AprSun1+10,""))</f>
        <v>43200</v>
      </c>
      <c r="E7" s="18">
        <f>IF(DAY(AprSun1)=1,IF(AND(YEAR(AprSun1+4)=CalendarYear,MONTH(AprSun1+4)=4),AprSun1+4,""),IF(AND(YEAR(AprSun1+11)=CalendarYear,MONTH(AprSun1+11)=4),AprSun1+11,""))</f>
        <v>43201</v>
      </c>
      <c r="F7" s="18">
        <f>IF(DAY(AprSun1)=1,IF(AND(YEAR(AprSun1+5)=CalendarYear,MONTH(AprSun1+5)=4),AprSun1+5,""),IF(AND(YEAR(AprSun1+12)=CalendarYear,MONTH(AprSun1+12)=4),AprSun1+12,""))</f>
        <v>43202</v>
      </c>
      <c r="G7" s="18">
        <f>IF(DAY(AprSun1)=1,IF(AND(YEAR(AprSun1+6)=CalendarYear,MONTH(AprSun1+6)=4),AprSun1+6,""),IF(AND(YEAR(AprSun1+13)=CalendarYear,MONTH(AprSun1+13)=4),AprSun1+13,""))</f>
        <v>43203</v>
      </c>
      <c r="H7" s="18">
        <f>IF(DAY(AprSun1)=1,IF(AND(YEAR(AprSun1+7)=CalendarYear,MONTH(AprSun1+7)=4),AprSun1+7,""),IF(AND(YEAR(AprSun1+14)=CalendarYear,MONTH(AprSun1+14)=4),AprSun1+14,""))</f>
        <v>43204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IF(DAY(AprSun1)=1,IF(AND(YEAR(AprSun1+8)=CalendarYear,MONTH(AprSun1+8)=4),AprSun1+8,""),IF(AND(YEAR(AprSun1+15)=CalendarYear,MONTH(AprSun1+15)=4),AprSun1+15,""))</f>
        <v>43205</v>
      </c>
      <c r="C9" s="19">
        <f>IF(DAY(AprSun1)=1,IF(AND(YEAR(AprSun1+9)=CalendarYear,MONTH(AprSun1+9)=4),AprSun1+9,""),IF(AND(YEAR(AprSun1+16)=CalendarYear,MONTH(AprSun1+16)=4),AprSun1+16,""))</f>
        <v>43206</v>
      </c>
      <c r="D9" s="19">
        <f>IF(DAY(AprSun1)=1,IF(AND(YEAR(AprSun1+10)=CalendarYear,MONTH(AprSun1+10)=4),AprSun1+10,""),IF(AND(YEAR(AprSun1+17)=CalendarYear,MONTH(AprSun1+17)=4),AprSun1+17,""))</f>
        <v>43207</v>
      </c>
      <c r="E9" s="19">
        <f>IF(DAY(AprSun1)=1,IF(AND(YEAR(AprSun1+11)=CalendarYear,MONTH(AprSun1+11)=4),AprSun1+11,""),IF(AND(YEAR(AprSun1+18)=CalendarYear,MONTH(AprSun1+18)=4),AprSun1+18,""))</f>
        <v>43208</v>
      </c>
      <c r="F9" s="19">
        <f>IF(DAY(AprSun1)=1,IF(AND(YEAR(AprSun1+12)=CalendarYear,MONTH(AprSun1+12)=4),AprSun1+12,""),IF(AND(YEAR(AprSun1+19)=CalendarYear,MONTH(AprSun1+19)=4),AprSun1+19,""))</f>
        <v>43209</v>
      </c>
      <c r="G9" s="19">
        <f>IF(DAY(AprSun1)=1,IF(AND(YEAR(AprSun1+13)=CalendarYear,MONTH(AprSun1+13)=4),AprSun1+13,""),IF(AND(YEAR(AprSun1+20)=CalendarYear,MONTH(AprSun1+20)=4),AprSun1+20,""))</f>
        <v>43210</v>
      </c>
      <c r="H9" s="19">
        <f>IF(DAY(AprSun1)=1,IF(AND(YEAR(AprSun1+14)=CalendarYear,MONTH(AprSun1+14)=4),AprSun1+14,""),IF(AND(YEAR(AprSun1+21)=CalendarYear,MONTH(AprSun1+21)=4),AprSun1+21,""))</f>
        <v>43211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IF(DAY(AprSun1)=1,IF(AND(YEAR(AprSun1+15)=CalendarYear,MONTH(AprSun1+15)=4),AprSun1+15,""),IF(AND(YEAR(AprSun1+22)=CalendarYear,MONTH(AprSun1+22)=4),AprSun1+22,""))</f>
        <v>43212</v>
      </c>
      <c r="C11" s="20">
        <f>IF(DAY(AprSun1)=1,IF(AND(YEAR(AprSun1+16)=CalendarYear,MONTH(AprSun1+16)=4),AprSun1+16,""),IF(AND(YEAR(AprSun1+23)=CalendarYear,MONTH(AprSun1+23)=4),AprSun1+23,""))</f>
        <v>43213</v>
      </c>
      <c r="D11" s="20">
        <f>IF(DAY(AprSun1)=1,IF(AND(YEAR(AprSun1+17)=CalendarYear,MONTH(AprSun1+17)=4),AprSun1+17,""),IF(AND(YEAR(AprSun1+24)=CalendarYear,MONTH(AprSun1+24)=4),AprSun1+24,""))</f>
        <v>43214</v>
      </c>
      <c r="E11" s="20">
        <f>IF(DAY(AprSun1)=1,IF(AND(YEAR(AprSun1+18)=CalendarYear,MONTH(AprSun1+18)=4),AprSun1+18,""),IF(AND(YEAR(AprSun1+25)=CalendarYear,MONTH(AprSun1+25)=4),AprSun1+25,""))</f>
        <v>43215</v>
      </c>
      <c r="F11" s="20">
        <f>IF(DAY(AprSun1)=1,IF(AND(YEAR(AprSun1+19)=CalendarYear,MONTH(AprSun1+19)=4),AprSun1+19,""),IF(AND(YEAR(AprSun1+26)=CalendarYear,MONTH(AprSun1+26)=4),AprSun1+26,""))</f>
        <v>43216</v>
      </c>
      <c r="G11" s="20">
        <f>IF(DAY(AprSun1)=1,IF(AND(YEAR(AprSun1+20)=CalendarYear,MONTH(AprSun1+20)=4),AprSun1+20,""),IF(AND(YEAR(AprSun1+27)=CalendarYear,MONTH(AprSun1+27)=4),AprSun1+27,""))</f>
        <v>43217</v>
      </c>
      <c r="H11" s="20">
        <f>IF(DAY(AprSun1)=1,IF(AND(YEAR(AprSun1+21)=CalendarYear,MONTH(AprSun1+21)=4),AprSun1+21,""),IF(AND(YEAR(AprSun1+28)=CalendarYear,MONTH(AprSun1+28)=4),AprSun1+28,""))</f>
        <v>43218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IF(DAY(AprSun1)=1,IF(AND(YEAR(AprSun1+22)=CalendarYear,MONTH(AprSun1+22)=4),AprSun1+22,""),IF(AND(YEAR(AprSun1+29)=CalendarYear,MONTH(AprSun1+29)=4),AprSun1+29,""))</f>
        <v>43219</v>
      </c>
      <c r="C13" s="19">
        <f>IF(DAY(AprSun1)=1,IF(AND(YEAR(AprSun1+23)=CalendarYear,MONTH(AprSun1+23)=4),AprSun1+23,""),IF(AND(YEAR(AprSun1+30)=CalendarYear,MONTH(AprSun1+30)=4),AprSun1+30,""))</f>
        <v>43220</v>
      </c>
      <c r="D13" s="19" t="str">
        <f>IF(DAY(AprSun1)=1,IF(AND(YEAR(AprSun1+24)=CalendarYear,MONTH(AprSun1+24)=4),AprSun1+24,""),IF(AND(YEAR(AprSun1+31)=CalendarYear,MONTH(AprSun1+31)=4),AprSun1+31,""))</f>
        <v/>
      </c>
      <c r="E13" s="19" t="str">
        <f>IF(DAY(AprSun1)=1,IF(AND(YEAR(AprSun1+25)=CalendarYear,MONTH(AprSun1+25)=4),AprSun1+25,""),IF(AND(YEAR(AprSun1+32)=CalendarYear,MONTH(AprSun1+32)=4),AprSun1+32,""))</f>
        <v/>
      </c>
      <c r="F13" s="19" t="str">
        <f>IF(DAY(AprSun1)=1,IF(AND(YEAR(AprSun1+26)=CalendarYear,MONTH(AprSun1+26)=4),AprSun1+26,""),IF(AND(YEAR(AprSun1+33)=CalendarYear,MONTH(AprSun1+33)=4),AprSun1+33,""))</f>
        <v/>
      </c>
      <c r="G13" s="19" t="str">
        <f>IF(DAY(AprSun1)=1,IF(AND(YEAR(AprSun1+27)=CalendarYear,MONTH(AprSun1+27)=4),AprSun1+27,""),IF(AND(YEAR(AprSun1+34)=CalendarYear,MONTH(AprSun1+34)=4),AprSun1+34,""))</f>
        <v/>
      </c>
      <c r="H13" s="19" t="str">
        <f>IF(DAY(AprSun1)=1,IF(AND(YEAR(AprSun1+28)=CalendarYear,MONTH(AprSun1+28)=4),AprSun1+28,""),IF(AND(YEAR(AprSun1+35)=CalendarYear,MONTH(AprSun1+35)=4),AprSun1+35,""))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IF(DAY(AprSun1)=1,IF(AND(YEAR(AprSun1+29)=CalendarYear,MONTH(AprSun1+29)=4),AprSun1+29,""),IF(AND(YEAR(AprSun1+36)=CalendarYear,MONTH(AprSun1+36)=4),AprSun1+36,""))</f>
        <v/>
      </c>
      <c r="C15" s="21" t="str">
        <f>IF(DAY(AprSun1)=1,IF(AND(YEAR(AprSun1+30)=CalendarYear,MONTH(AprSun1+30)=4),AprSun1+30,""),IF(AND(YEAR(AprSun1+37)=CalendarYear,MONTH(AprSun1+37)=4),AprSun1+37,""))</f>
        <v/>
      </c>
      <c r="D15" s="25" t="s">
        <v>7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="86" zoomScaleNormal="86" workbookViewId="0"/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8" t="str">
        <f>UPPER(TEXT(DATE(CalendarYear,5,1),"mmmm yyyy"))</f>
        <v>MAY 2018</v>
      </c>
      <c r="C3" s="28"/>
      <c r="D3" s="28"/>
      <c r="E3" s="28"/>
      <c r="F3" s="28"/>
    </row>
    <row r="4" spans="1:18" customFormat="1" ht="29.25" customHeight="1" x14ac:dyDescent="0.25">
      <c r="B4" s="14" t="s">
        <v>6</v>
      </c>
      <c r="C4" s="15" t="s">
        <v>0</v>
      </c>
      <c r="D4" s="15" t="s">
        <v>1</v>
      </c>
      <c r="E4" s="15" t="s">
        <v>2</v>
      </c>
      <c r="F4" s="15" t="s">
        <v>3</v>
      </c>
      <c r="G4" s="15" t="s">
        <v>4</v>
      </c>
      <c r="H4" s="16" t="s">
        <v>5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IF(DAY(MaySun1)=1,"",IF(AND(YEAR(MaySun1+1)=CalendarYear,MONTH(MaySun1+1)=5),MaySun1+1,""))</f>
        <v/>
      </c>
      <c r="C5" s="17" t="str">
        <f>IF(DAY(MaySun1)=1,"",IF(AND(YEAR(MaySun1+2)=CalendarYear,MONTH(MaySun1+2)=5),MaySun1+2,""))</f>
        <v/>
      </c>
      <c r="D5" s="17">
        <f>IF(DAY(MaySun1)=1,"",IF(AND(YEAR(MaySun1+3)=CalendarYear,MONTH(MaySun1+3)=5),MaySun1+3,""))</f>
        <v>43221</v>
      </c>
      <c r="E5" s="17">
        <f>IF(DAY(MaySun1)=1,"",IF(AND(YEAR(MaySun1+4)=CalendarYear,MONTH(MaySun1+4)=5),MaySun1+4,""))</f>
        <v>43222</v>
      </c>
      <c r="F5" s="17">
        <f>IF(DAY(MaySun1)=1,"",IF(AND(YEAR(MaySun1+5)=CalendarYear,MONTH(MaySun1+5)=5),MaySun1+5,""))</f>
        <v>43223</v>
      </c>
      <c r="G5" s="17">
        <f>IF(DAY(MaySun1)=1,"",IF(AND(YEAR(MaySun1+6)=CalendarYear,MONTH(MaySun1+6)=5),MaySun1+6,""))</f>
        <v>43224</v>
      </c>
      <c r="H5" s="17">
        <f>IF(DAY(MaySun1)=1,IF(AND(YEAR(MaySun1)=CalendarYear,MONTH(MaySun1)=5),MaySun1,""),IF(AND(YEAR(MaySun1+7)=CalendarYear,MONTH(MaySun1+7)=5),MaySun1+7,""))</f>
        <v>43225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IF(DAY(MaySun1)=1,IF(AND(YEAR(MaySun1+1)=CalendarYear,MONTH(MaySun1+1)=5),MaySun1+1,""),IF(AND(YEAR(MaySun1+8)=CalendarYear,MONTH(MaySun1+8)=5),MaySun1+8,""))</f>
        <v>43226</v>
      </c>
      <c r="C7" s="18">
        <f>IF(DAY(MaySun1)=1,IF(AND(YEAR(MaySun1+2)=CalendarYear,MONTH(MaySun1+2)=5),MaySun1+2,""),IF(AND(YEAR(MaySun1+9)=CalendarYear,MONTH(MaySun1+9)=5),MaySun1+9,""))</f>
        <v>43227</v>
      </c>
      <c r="D7" s="18">
        <f>IF(DAY(MaySun1)=1,IF(AND(YEAR(MaySun1+3)=CalendarYear,MONTH(MaySun1+3)=5),MaySun1+3,""),IF(AND(YEAR(MaySun1+10)=CalendarYear,MONTH(MaySun1+10)=5),MaySun1+10,""))</f>
        <v>43228</v>
      </c>
      <c r="E7" s="18">
        <f>IF(DAY(MaySun1)=1,IF(AND(YEAR(MaySun1+4)=CalendarYear,MONTH(MaySun1+4)=5),MaySun1+4,""),IF(AND(YEAR(MaySun1+11)=CalendarYear,MONTH(MaySun1+11)=5),MaySun1+11,""))</f>
        <v>43229</v>
      </c>
      <c r="F7" s="18">
        <f>IF(DAY(MaySun1)=1,IF(AND(YEAR(MaySun1+5)=CalendarYear,MONTH(MaySun1+5)=5),MaySun1+5,""),IF(AND(YEAR(MaySun1+12)=CalendarYear,MONTH(MaySun1+12)=5),MaySun1+12,""))</f>
        <v>43230</v>
      </c>
      <c r="G7" s="18">
        <f>IF(DAY(MaySun1)=1,IF(AND(YEAR(MaySun1+6)=CalendarYear,MONTH(MaySun1+6)=5),MaySun1+6,""),IF(AND(YEAR(MaySun1+13)=CalendarYear,MONTH(MaySun1+13)=5),MaySun1+13,""))</f>
        <v>43231</v>
      </c>
      <c r="H7" s="18">
        <f>IF(DAY(MaySun1)=1,IF(AND(YEAR(MaySun1+7)=CalendarYear,MONTH(MaySun1+7)=5),MaySun1+7,""),IF(AND(YEAR(MaySun1+14)=CalendarYear,MONTH(MaySun1+14)=5),MaySun1+14,""))</f>
        <v>43232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IF(DAY(MaySun1)=1,IF(AND(YEAR(MaySun1+8)=CalendarYear,MONTH(MaySun1+8)=5),MaySun1+8,""),IF(AND(YEAR(MaySun1+15)=CalendarYear,MONTH(MaySun1+15)=5),MaySun1+15,""))</f>
        <v>43233</v>
      </c>
      <c r="C9" s="19">
        <f>IF(DAY(MaySun1)=1,IF(AND(YEAR(MaySun1+9)=CalendarYear,MONTH(MaySun1+9)=5),MaySun1+9,""),IF(AND(YEAR(MaySun1+16)=CalendarYear,MONTH(MaySun1+16)=5),MaySun1+16,""))</f>
        <v>43234</v>
      </c>
      <c r="D9" s="19">
        <f>IF(DAY(MaySun1)=1,IF(AND(YEAR(MaySun1+10)=CalendarYear,MONTH(MaySun1+10)=5),MaySun1+10,""),IF(AND(YEAR(MaySun1+17)=CalendarYear,MONTH(MaySun1+17)=5),MaySun1+17,""))</f>
        <v>43235</v>
      </c>
      <c r="E9" s="19">
        <f>IF(DAY(MaySun1)=1,IF(AND(YEAR(MaySun1+11)=CalendarYear,MONTH(MaySun1+11)=5),MaySun1+11,""),IF(AND(YEAR(MaySun1+18)=CalendarYear,MONTH(MaySun1+18)=5),MaySun1+18,""))</f>
        <v>43236</v>
      </c>
      <c r="F9" s="19">
        <f>IF(DAY(MaySun1)=1,IF(AND(YEAR(MaySun1+12)=CalendarYear,MONTH(MaySun1+12)=5),MaySun1+12,""),IF(AND(YEAR(MaySun1+19)=CalendarYear,MONTH(MaySun1+19)=5),MaySun1+19,""))</f>
        <v>43237</v>
      </c>
      <c r="G9" s="19">
        <f>IF(DAY(MaySun1)=1,IF(AND(YEAR(MaySun1+13)=CalendarYear,MONTH(MaySun1+13)=5),MaySun1+13,""),IF(AND(YEAR(MaySun1+20)=CalendarYear,MONTH(MaySun1+20)=5),MaySun1+20,""))</f>
        <v>43238</v>
      </c>
      <c r="H9" s="19">
        <f>IF(DAY(MaySun1)=1,IF(AND(YEAR(MaySun1+14)=CalendarYear,MONTH(MaySun1+14)=5),MaySun1+14,""),IF(AND(YEAR(MaySun1+21)=CalendarYear,MONTH(MaySun1+21)=5),MaySun1+21,""))</f>
        <v>43239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IF(DAY(MaySun1)=1,IF(AND(YEAR(MaySun1+15)=CalendarYear,MONTH(MaySun1+15)=5),MaySun1+15,""),IF(AND(YEAR(MaySun1+22)=CalendarYear,MONTH(MaySun1+22)=5),MaySun1+22,""))</f>
        <v>43240</v>
      </c>
      <c r="C11" s="20">
        <f>IF(DAY(MaySun1)=1,IF(AND(YEAR(MaySun1+16)=CalendarYear,MONTH(MaySun1+16)=5),MaySun1+16,""),IF(AND(YEAR(MaySun1+23)=CalendarYear,MONTH(MaySun1+23)=5),MaySun1+23,""))</f>
        <v>43241</v>
      </c>
      <c r="D11" s="20">
        <f>IF(DAY(MaySun1)=1,IF(AND(YEAR(MaySun1+17)=CalendarYear,MONTH(MaySun1+17)=5),MaySun1+17,""),IF(AND(YEAR(MaySun1+24)=CalendarYear,MONTH(MaySun1+24)=5),MaySun1+24,""))</f>
        <v>43242</v>
      </c>
      <c r="E11" s="20">
        <f>IF(DAY(MaySun1)=1,IF(AND(YEAR(MaySun1+18)=CalendarYear,MONTH(MaySun1+18)=5),MaySun1+18,""),IF(AND(YEAR(MaySun1+25)=CalendarYear,MONTH(MaySun1+25)=5),MaySun1+25,""))</f>
        <v>43243</v>
      </c>
      <c r="F11" s="20">
        <f>IF(DAY(MaySun1)=1,IF(AND(YEAR(MaySun1+19)=CalendarYear,MONTH(MaySun1+19)=5),MaySun1+19,""),IF(AND(YEAR(MaySun1+26)=CalendarYear,MONTH(MaySun1+26)=5),MaySun1+26,""))</f>
        <v>43244</v>
      </c>
      <c r="G11" s="20">
        <f>IF(DAY(MaySun1)=1,IF(AND(YEAR(MaySun1+20)=CalendarYear,MONTH(MaySun1+20)=5),MaySun1+20,""),IF(AND(YEAR(MaySun1+27)=CalendarYear,MONTH(MaySun1+27)=5),MaySun1+27,""))</f>
        <v>43245</v>
      </c>
      <c r="H11" s="20">
        <f>IF(DAY(MaySun1)=1,IF(AND(YEAR(MaySun1+21)=CalendarYear,MONTH(MaySun1+21)=5),MaySun1+21,""),IF(AND(YEAR(MaySun1+28)=CalendarYear,MONTH(MaySun1+28)=5),MaySun1+28,""))</f>
        <v>43246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IF(DAY(MaySun1)=1,IF(AND(YEAR(MaySun1+22)=CalendarYear,MONTH(MaySun1+22)=5),MaySun1+22,""),IF(AND(YEAR(MaySun1+29)=CalendarYear,MONTH(MaySun1+29)=5),MaySun1+29,""))</f>
        <v>43247</v>
      </c>
      <c r="C13" s="19">
        <f>IF(DAY(MaySun1)=1,IF(AND(YEAR(MaySun1+23)=CalendarYear,MONTH(MaySun1+23)=5),MaySun1+23,""),IF(AND(YEAR(MaySun1+30)=CalendarYear,MONTH(MaySun1+30)=5),MaySun1+30,""))</f>
        <v>43248</v>
      </c>
      <c r="D13" s="19">
        <f>IF(DAY(MaySun1)=1,IF(AND(YEAR(MaySun1+24)=CalendarYear,MONTH(MaySun1+24)=5),MaySun1+24,""),IF(AND(YEAR(MaySun1+31)=CalendarYear,MONTH(MaySun1+31)=5),MaySun1+31,""))</f>
        <v>43249</v>
      </c>
      <c r="E13" s="19">
        <f>IF(DAY(MaySun1)=1,IF(AND(YEAR(MaySun1+25)=CalendarYear,MONTH(MaySun1+25)=5),MaySun1+25,""),IF(AND(YEAR(MaySun1+32)=CalendarYear,MONTH(MaySun1+32)=5),MaySun1+32,""))</f>
        <v>43250</v>
      </c>
      <c r="F13" s="19">
        <f>IF(DAY(MaySun1)=1,IF(AND(YEAR(MaySun1+26)=CalendarYear,MONTH(MaySun1+26)=5),MaySun1+26,""),IF(AND(YEAR(MaySun1+33)=CalendarYear,MONTH(MaySun1+33)=5),MaySun1+33,""))</f>
        <v>43251</v>
      </c>
      <c r="G13" s="19" t="str">
        <f>IF(DAY(MaySun1)=1,IF(AND(YEAR(MaySun1+27)=CalendarYear,MONTH(MaySun1+27)=5),MaySun1+27,""),IF(AND(YEAR(MaySun1+34)=CalendarYear,MONTH(MaySun1+34)=5),MaySun1+34,""))</f>
        <v/>
      </c>
      <c r="H13" s="19" t="str">
        <f>IF(DAY(MaySun1)=1,IF(AND(YEAR(MaySun1+28)=CalendarYear,MONTH(MaySun1+28)=5),MaySun1+28,""),IF(AND(YEAR(MaySun1+35)=CalendarYear,MONTH(MaySun1+35)=5),MaySun1+35,""))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IF(DAY(MaySun1)=1,IF(AND(YEAR(MaySun1+29)=CalendarYear,MONTH(MaySun1+29)=5),MaySun1+29,""),IF(AND(YEAR(MaySun1+36)=CalendarYear,MONTH(MaySun1+36)=5),MaySun1+36,""))</f>
        <v/>
      </c>
      <c r="C15" s="21" t="str">
        <f>IF(DAY(MaySun1)=1,IF(AND(YEAR(MaySun1+30)=CalendarYear,MONTH(MaySun1+30)=5),MaySun1+30,""),IF(AND(YEAR(MaySun1+37)=CalendarYear,MONTH(MaySun1+37)=5),MaySun1+37,""))</f>
        <v/>
      </c>
      <c r="D15" s="25" t="s">
        <v>7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topLeftCell="A2" zoomScale="86" zoomScaleNormal="86" workbookViewId="0">
      <selection activeCell="M10" sqref="M10"/>
    </sheetView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8" t="str">
        <f>UPPER(TEXT(DATE(CalendarYear,6,1),"mmmm yyyy"))</f>
        <v>JUNE 2018</v>
      </c>
      <c r="C3" s="28"/>
      <c r="D3" s="28"/>
      <c r="E3" s="28"/>
      <c r="F3" s="28"/>
    </row>
    <row r="4" spans="1:18" customFormat="1" ht="29.25" customHeight="1" x14ac:dyDescent="0.25">
      <c r="B4" s="14" t="s">
        <v>6</v>
      </c>
      <c r="C4" s="15" t="s">
        <v>0</v>
      </c>
      <c r="D4" s="15" t="s">
        <v>1</v>
      </c>
      <c r="E4" s="15" t="s">
        <v>2</v>
      </c>
      <c r="F4" s="15" t="s">
        <v>3</v>
      </c>
      <c r="G4" s="15" t="s">
        <v>4</v>
      </c>
      <c r="H4" s="16" t="s">
        <v>5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IF(DAY(JunSun1)=1,"",IF(AND(YEAR(JunSun1+1)=CalendarYear,MONTH(JunSun1+1)=6),JunSun1+1,""))</f>
        <v/>
      </c>
      <c r="C5" s="17" t="str">
        <f>IF(DAY(JunSun1)=1,"",IF(AND(YEAR(JunSun1+2)=CalendarYear,MONTH(JunSun1+2)=6),JunSun1+2,""))</f>
        <v/>
      </c>
      <c r="D5" s="17" t="str">
        <f>IF(DAY(JunSun1)=1,"",IF(AND(YEAR(JunSun1+3)=CalendarYear,MONTH(JunSun1+3)=6),JunSun1+3,""))</f>
        <v/>
      </c>
      <c r="E5" s="17" t="str">
        <f>IF(DAY(JunSun1)=1,"",IF(AND(YEAR(JunSun1+4)=CalendarYear,MONTH(JunSun1+4)=6),JunSun1+4,""))</f>
        <v/>
      </c>
      <c r="F5" s="17" t="str">
        <f>IF(DAY(JunSun1)=1,"",IF(AND(YEAR(JunSun1+5)=CalendarYear,MONTH(JunSun1+5)=6),JunSun1+5,""))</f>
        <v/>
      </c>
      <c r="G5" s="17">
        <f>IF(DAY(JunSun1)=1,"",IF(AND(YEAR(JunSun1+6)=CalendarYear,MONTH(JunSun1+6)=6),JunSun1+6,""))</f>
        <v>43252</v>
      </c>
      <c r="H5" s="17">
        <f>IF(DAY(JunSun1)=1,IF(AND(YEAR(JunSun1)=CalendarYear,MONTH(JunSun1)=6),JunSun1,""),IF(AND(YEAR(JunSun1+7)=CalendarYear,MONTH(JunSun1+7)=6),JunSun1+7,""))</f>
        <v>43253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29" t="s">
        <v>9</v>
      </c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IF(DAY(JunSun1)=1,IF(AND(YEAR(JunSun1+1)=CalendarYear,MONTH(JunSun1+1)=6),JunSun1+1,""),IF(AND(YEAR(JunSun1+8)=CalendarYear,MONTH(JunSun1+8)=6),JunSun1+8,""))</f>
        <v>43254</v>
      </c>
      <c r="C7" s="18">
        <f>IF(DAY(JunSun1)=1,IF(AND(YEAR(JunSun1+2)=CalendarYear,MONTH(JunSun1+2)=6),JunSun1+2,""),IF(AND(YEAR(JunSun1+9)=CalendarYear,MONTH(JunSun1+9)=6),JunSun1+9,""))</f>
        <v>43255</v>
      </c>
      <c r="D7" s="18">
        <f>IF(DAY(JunSun1)=1,IF(AND(YEAR(JunSun1+3)=CalendarYear,MONTH(JunSun1+3)=6),JunSun1+3,""),IF(AND(YEAR(JunSun1+10)=CalendarYear,MONTH(JunSun1+10)=6),JunSun1+10,""))</f>
        <v>43256</v>
      </c>
      <c r="E7" s="18">
        <f>IF(DAY(JunSun1)=1,IF(AND(YEAR(JunSun1+4)=CalendarYear,MONTH(JunSun1+4)=6),JunSun1+4,""),IF(AND(YEAR(JunSun1+11)=CalendarYear,MONTH(JunSun1+11)=6),JunSun1+11,""))</f>
        <v>43257</v>
      </c>
      <c r="F7" s="18">
        <f>IF(DAY(JunSun1)=1,IF(AND(YEAR(JunSun1+5)=CalendarYear,MONTH(JunSun1+5)=6),JunSun1+5,""),IF(AND(YEAR(JunSun1+12)=CalendarYear,MONTH(JunSun1+12)=6),JunSun1+12,""))</f>
        <v>43258</v>
      </c>
      <c r="G7" s="18">
        <f>IF(DAY(JunSun1)=1,IF(AND(YEAR(JunSun1+6)=CalendarYear,MONTH(JunSun1+6)=6),JunSun1+6,""),IF(AND(YEAR(JunSun1+13)=CalendarYear,MONTH(JunSun1+13)=6),JunSun1+13,""))</f>
        <v>43259</v>
      </c>
      <c r="H7" s="18">
        <f>IF(DAY(JunSun1)=1,IF(AND(YEAR(JunSun1+7)=CalendarYear,MONTH(JunSun1+7)=6),JunSun1+7,""),IF(AND(YEAR(JunSun1+14)=CalendarYear,MONTH(JunSun1+14)=6),JunSun1+14,""))</f>
        <v>43260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IF(DAY(JunSun1)=1,IF(AND(YEAR(JunSun1+8)=CalendarYear,MONTH(JunSun1+8)=6),JunSun1+8,""),IF(AND(YEAR(JunSun1+15)=CalendarYear,MONTH(JunSun1+15)=6),JunSun1+15,""))</f>
        <v>43261</v>
      </c>
      <c r="C9" s="19">
        <f>IF(DAY(JunSun1)=1,IF(AND(YEAR(JunSun1+9)=CalendarYear,MONTH(JunSun1+9)=6),JunSun1+9,""),IF(AND(YEAR(JunSun1+16)=CalendarYear,MONTH(JunSun1+16)=6),JunSun1+16,""))</f>
        <v>43262</v>
      </c>
      <c r="D9" s="19">
        <f>IF(DAY(JunSun1)=1,IF(AND(YEAR(JunSun1+10)=CalendarYear,MONTH(JunSun1+10)=6),JunSun1+10,""),IF(AND(YEAR(JunSun1+17)=CalendarYear,MONTH(JunSun1+17)=6),JunSun1+17,""))</f>
        <v>43263</v>
      </c>
      <c r="E9" s="19">
        <f>IF(DAY(JunSun1)=1,IF(AND(YEAR(JunSun1+11)=CalendarYear,MONTH(JunSun1+11)=6),JunSun1+11,""),IF(AND(YEAR(JunSun1+18)=CalendarYear,MONTH(JunSun1+18)=6),JunSun1+18,""))</f>
        <v>43264</v>
      </c>
      <c r="F9" s="19">
        <f>IF(DAY(JunSun1)=1,IF(AND(YEAR(JunSun1+12)=CalendarYear,MONTH(JunSun1+12)=6),JunSun1+12,""),IF(AND(YEAR(JunSun1+19)=CalendarYear,MONTH(JunSun1+19)=6),JunSun1+19,""))</f>
        <v>43265</v>
      </c>
      <c r="G9" s="19">
        <f>IF(DAY(JunSun1)=1,IF(AND(YEAR(JunSun1+13)=CalendarYear,MONTH(JunSun1+13)=6),JunSun1+13,""),IF(AND(YEAR(JunSun1+20)=CalendarYear,MONTH(JunSun1+20)=6),JunSun1+20,""))</f>
        <v>43266</v>
      </c>
      <c r="H9" s="19">
        <f>IF(DAY(JunSun1)=1,IF(AND(YEAR(JunSun1+14)=CalendarYear,MONTH(JunSun1+14)=6),JunSun1+14,""),IF(AND(YEAR(JunSun1+21)=CalendarYear,MONTH(JunSun1+21)=6),JunSun1+21,""))</f>
        <v>43267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IF(DAY(JunSun1)=1,IF(AND(YEAR(JunSun1+15)=CalendarYear,MONTH(JunSun1+15)=6),JunSun1+15,""),IF(AND(YEAR(JunSun1+22)=CalendarYear,MONTH(JunSun1+22)=6),JunSun1+22,""))</f>
        <v>43268</v>
      </c>
      <c r="C11" s="20">
        <f>IF(DAY(JunSun1)=1,IF(AND(YEAR(JunSun1+16)=CalendarYear,MONTH(JunSun1+16)=6),JunSun1+16,""),IF(AND(YEAR(JunSun1+23)=CalendarYear,MONTH(JunSun1+23)=6),JunSun1+23,""))</f>
        <v>43269</v>
      </c>
      <c r="D11" s="20">
        <f>IF(DAY(JunSun1)=1,IF(AND(YEAR(JunSun1+17)=CalendarYear,MONTH(JunSun1+17)=6),JunSun1+17,""),IF(AND(YEAR(JunSun1+24)=CalendarYear,MONTH(JunSun1+24)=6),JunSun1+24,""))</f>
        <v>43270</v>
      </c>
      <c r="E11" s="20">
        <f>IF(DAY(JunSun1)=1,IF(AND(YEAR(JunSun1+18)=CalendarYear,MONTH(JunSun1+18)=6),JunSun1+18,""),IF(AND(YEAR(JunSun1+25)=CalendarYear,MONTH(JunSun1+25)=6),JunSun1+25,""))</f>
        <v>43271</v>
      </c>
      <c r="F11" s="20">
        <f>IF(DAY(JunSun1)=1,IF(AND(YEAR(JunSun1+19)=CalendarYear,MONTH(JunSun1+19)=6),JunSun1+19,""),IF(AND(YEAR(JunSun1+26)=CalendarYear,MONTH(JunSun1+26)=6),JunSun1+26,""))</f>
        <v>43272</v>
      </c>
      <c r="G11" s="20">
        <f>IF(DAY(JunSun1)=1,IF(AND(YEAR(JunSun1+20)=CalendarYear,MONTH(JunSun1+20)=6),JunSun1+20,""),IF(AND(YEAR(JunSun1+27)=CalendarYear,MONTH(JunSun1+27)=6),JunSun1+27,""))</f>
        <v>43273</v>
      </c>
      <c r="H11" s="20">
        <f>IF(DAY(JunSun1)=1,IF(AND(YEAR(JunSun1+21)=CalendarYear,MONTH(JunSun1+21)=6),JunSun1+21,""),IF(AND(YEAR(JunSun1+28)=CalendarYear,MONTH(JunSun1+28)=6),JunSun1+28,""))</f>
        <v>43274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IF(DAY(JunSun1)=1,IF(AND(YEAR(JunSun1+22)=CalendarYear,MONTH(JunSun1+22)=6),JunSun1+22,""),IF(AND(YEAR(JunSun1+29)=CalendarYear,MONTH(JunSun1+29)=6),JunSun1+29,""))</f>
        <v>43275</v>
      </c>
      <c r="C13" s="19">
        <f>IF(DAY(JunSun1)=1,IF(AND(YEAR(JunSun1+23)=CalendarYear,MONTH(JunSun1+23)=6),JunSun1+23,""),IF(AND(YEAR(JunSun1+30)=CalendarYear,MONTH(JunSun1+30)=6),JunSun1+30,""))</f>
        <v>43276</v>
      </c>
      <c r="D13" s="19">
        <f>IF(DAY(JunSun1)=1,IF(AND(YEAR(JunSun1+24)=CalendarYear,MONTH(JunSun1+24)=6),JunSun1+24,""),IF(AND(YEAR(JunSun1+31)=CalendarYear,MONTH(JunSun1+31)=6),JunSun1+31,""))</f>
        <v>43277</v>
      </c>
      <c r="E13" s="19">
        <f>IF(DAY(JunSun1)=1,IF(AND(YEAR(JunSun1+25)=CalendarYear,MONTH(JunSun1+25)=6),JunSun1+25,""),IF(AND(YEAR(JunSun1+32)=CalendarYear,MONTH(JunSun1+32)=6),JunSun1+32,""))</f>
        <v>43278</v>
      </c>
      <c r="F13" s="19">
        <f>IF(DAY(JunSun1)=1,IF(AND(YEAR(JunSun1+26)=CalendarYear,MONTH(JunSun1+26)=6),JunSun1+26,""),IF(AND(YEAR(JunSun1+33)=CalendarYear,MONTH(JunSun1+33)=6),JunSun1+33,""))</f>
        <v>43279</v>
      </c>
      <c r="G13" s="19">
        <f>IF(DAY(JunSun1)=1,IF(AND(YEAR(JunSun1+27)=CalendarYear,MONTH(JunSun1+27)=6),JunSun1+27,""),IF(AND(YEAR(JunSun1+34)=CalendarYear,MONTH(JunSun1+34)=6),JunSun1+34,""))</f>
        <v>43280</v>
      </c>
      <c r="H13" s="19">
        <f>IF(DAY(JunSun1)=1,IF(AND(YEAR(JunSun1+28)=CalendarYear,MONTH(JunSun1+28)=6),JunSun1+28,""),IF(AND(YEAR(JunSun1+35)=CalendarYear,MONTH(JunSun1+35)=6),JunSun1+35,""))</f>
        <v>43281</v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IF(DAY(JunSun1)=1,IF(AND(YEAR(JunSun1+29)=CalendarYear,MONTH(JunSun1+29)=6),JunSun1+29,""),IF(AND(YEAR(JunSun1+36)=CalendarYear,MONTH(JunSun1+36)=6),JunSun1+36,""))</f>
        <v/>
      </c>
      <c r="C15" s="21" t="str">
        <f>IF(DAY(JunSun1)=1,IF(AND(YEAR(JunSun1+30)=CalendarYear,MONTH(JunSun1+30)=6),JunSun1+30,""),IF(AND(YEAR(JunSun1+37)=CalendarYear,MONTH(JunSun1+37)=6),JunSun1+37,""))</f>
        <v/>
      </c>
      <c r="D15" s="25" t="s">
        <v>7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="86" zoomScaleNormal="86" workbookViewId="0"/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8" t="str">
        <f>UPPER(TEXT(DATE(CalendarYear,7,1),"mmmm yyyy"))</f>
        <v>JULY 2018</v>
      </c>
      <c r="C3" s="28"/>
      <c r="D3" s="28"/>
      <c r="E3" s="28"/>
      <c r="F3" s="28"/>
    </row>
    <row r="4" spans="1:18" customFormat="1" ht="29.25" customHeight="1" x14ac:dyDescent="0.25">
      <c r="B4" s="14" t="s">
        <v>6</v>
      </c>
      <c r="C4" s="15" t="s">
        <v>0</v>
      </c>
      <c r="D4" s="15" t="s">
        <v>1</v>
      </c>
      <c r="E4" s="15" t="s">
        <v>2</v>
      </c>
      <c r="F4" s="15" t="s">
        <v>3</v>
      </c>
      <c r="G4" s="15" t="s">
        <v>4</v>
      </c>
      <c r="H4" s="16" t="s">
        <v>5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>
        <f>IF(DAY(JulSun1)=1,"",IF(AND(YEAR(JulSun1+1)=CalendarYear,MONTH(JulSun1+1)=7),JulSun1+1,""))</f>
        <v>43282</v>
      </c>
      <c r="C5" s="17">
        <f>IF(DAY(JulSun1)=1,"",IF(AND(YEAR(JulSun1+2)=CalendarYear,MONTH(JulSun1+2)=7),JulSun1+2,""))</f>
        <v>43283</v>
      </c>
      <c r="D5" s="17">
        <f>IF(DAY(JulSun1)=1,"",IF(AND(YEAR(JulSun1+3)=CalendarYear,MONTH(JulSun1+3)=7),JulSun1+3,""))</f>
        <v>43284</v>
      </c>
      <c r="E5" s="17">
        <f>IF(DAY(JulSun1)=1,"",IF(AND(YEAR(JulSun1+4)=CalendarYear,MONTH(JulSun1+4)=7),JulSun1+4,""))</f>
        <v>43285</v>
      </c>
      <c r="F5" s="17">
        <f>IF(DAY(JulSun1)=1,"",IF(AND(YEAR(JulSun1+5)=CalendarYear,MONTH(JulSun1+5)=7),JulSun1+5,""))</f>
        <v>43286</v>
      </c>
      <c r="G5" s="17">
        <f>IF(DAY(JulSun1)=1,"",IF(AND(YEAR(JulSun1+6)=CalendarYear,MONTH(JulSun1+6)=7),JulSun1+6,""))</f>
        <v>43287</v>
      </c>
      <c r="H5" s="17">
        <f>IF(DAY(JulSun1)=1,IF(AND(YEAR(JulSun1)=CalendarYear,MONTH(JulSun1)=7),JulSun1,""),IF(AND(YEAR(JulSun1+7)=CalendarYear,MONTH(JulSun1+7)=7),JulSun1+7,""))</f>
        <v>43288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IF(DAY(JulSun1)=1,IF(AND(YEAR(JulSun1+1)=CalendarYear,MONTH(JulSun1+1)=7),JulSun1+1,""),IF(AND(YEAR(JulSun1+8)=CalendarYear,MONTH(JulSun1+8)=7),JulSun1+8,""))</f>
        <v>43289</v>
      </c>
      <c r="C7" s="18">
        <f>IF(DAY(JulSun1)=1,IF(AND(YEAR(JulSun1+2)=CalendarYear,MONTH(JulSun1+2)=7),JulSun1+2,""),IF(AND(YEAR(JulSun1+9)=CalendarYear,MONTH(JulSun1+9)=7),JulSun1+9,""))</f>
        <v>43290</v>
      </c>
      <c r="D7" s="18">
        <f>IF(DAY(JulSun1)=1,IF(AND(YEAR(JulSun1+3)=CalendarYear,MONTH(JulSun1+3)=7),JulSun1+3,""),IF(AND(YEAR(JulSun1+10)=CalendarYear,MONTH(JulSun1+10)=7),JulSun1+10,""))</f>
        <v>43291</v>
      </c>
      <c r="E7" s="18">
        <f>IF(DAY(JulSun1)=1,IF(AND(YEAR(JulSun1+4)=CalendarYear,MONTH(JulSun1+4)=7),JulSun1+4,""),IF(AND(YEAR(JulSun1+11)=CalendarYear,MONTH(JulSun1+11)=7),JulSun1+11,""))</f>
        <v>43292</v>
      </c>
      <c r="F7" s="18">
        <f>IF(DAY(JulSun1)=1,IF(AND(YEAR(JulSun1+5)=CalendarYear,MONTH(JulSun1+5)=7),JulSun1+5,""),IF(AND(YEAR(JulSun1+12)=CalendarYear,MONTH(JulSun1+12)=7),JulSun1+12,""))</f>
        <v>43293</v>
      </c>
      <c r="G7" s="18">
        <f>IF(DAY(JulSun1)=1,IF(AND(YEAR(JulSun1+6)=CalendarYear,MONTH(JulSun1+6)=7),JulSun1+6,""),IF(AND(YEAR(JulSun1+13)=CalendarYear,MONTH(JulSun1+13)=7),JulSun1+13,""))</f>
        <v>43294</v>
      </c>
      <c r="H7" s="18">
        <f>IF(DAY(JulSun1)=1,IF(AND(YEAR(JulSun1+7)=CalendarYear,MONTH(JulSun1+7)=7),JulSun1+7,""),IF(AND(YEAR(JulSun1+14)=CalendarYear,MONTH(JulSun1+14)=7),JulSun1+14,""))</f>
        <v>43295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IF(DAY(JulSun1)=1,IF(AND(YEAR(JulSun1+8)=CalendarYear,MONTH(JulSun1+8)=7),JulSun1+8,""),IF(AND(YEAR(JulSun1+15)=CalendarYear,MONTH(JulSun1+15)=7),JulSun1+15,""))</f>
        <v>43296</v>
      </c>
      <c r="C9" s="19">
        <f>IF(DAY(JulSun1)=1,IF(AND(YEAR(JulSun1+9)=CalendarYear,MONTH(JulSun1+9)=7),JulSun1+9,""),IF(AND(YEAR(JulSun1+16)=CalendarYear,MONTH(JulSun1+16)=7),JulSun1+16,""))</f>
        <v>43297</v>
      </c>
      <c r="D9" s="19">
        <f>IF(DAY(JulSun1)=1,IF(AND(YEAR(JulSun1+10)=CalendarYear,MONTH(JulSun1+10)=7),JulSun1+10,""),IF(AND(YEAR(JulSun1+17)=CalendarYear,MONTH(JulSun1+17)=7),JulSun1+17,""))</f>
        <v>43298</v>
      </c>
      <c r="E9" s="19">
        <f>IF(DAY(JulSun1)=1,IF(AND(YEAR(JulSun1+11)=CalendarYear,MONTH(JulSun1+11)=7),JulSun1+11,""),IF(AND(YEAR(JulSun1+18)=CalendarYear,MONTH(JulSun1+18)=7),JulSun1+18,""))</f>
        <v>43299</v>
      </c>
      <c r="F9" s="19">
        <f>IF(DAY(JulSun1)=1,IF(AND(YEAR(JulSun1+12)=CalendarYear,MONTH(JulSun1+12)=7),JulSun1+12,""),IF(AND(YEAR(JulSun1+19)=CalendarYear,MONTH(JulSun1+19)=7),JulSun1+19,""))</f>
        <v>43300</v>
      </c>
      <c r="G9" s="19">
        <f>IF(DAY(JulSun1)=1,IF(AND(YEAR(JulSun1+13)=CalendarYear,MONTH(JulSun1+13)=7),JulSun1+13,""),IF(AND(YEAR(JulSun1+20)=CalendarYear,MONTH(JulSun1+20)=7),JulSun1+20,""))</f>
        <v>43301</v>
      </c>
      <c r="H9" s="19">
        <f>IF(DAY(JulSun1)=1,IF(AND(YEAR(JulSun1+14)=CalendarYear,MONTH(JulSun1+14)=7),JulSun1+14,""),IF(AND(YEAR(JulSun1+21)=CalendarYear,MONTH(JulSun1+21)=7),JulSun1+21,""))</f>
        <v>43302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IF(DAY(JulSun1)=1,IF(AND(YEAR(JulSun1+15)=CalendarYear,MONTH(JulSun1+15)=7),JulSun1+15,""),IF(AND(YEAR(JulSun1+22)=CalendarYear,MONTH(JulSun1+22)=7),JulSun1+22,""))</f>
        <v>43303</v>
      </c>
      <c r="C11" s="20">
        <f>IF(DAY(JulSun1)=1,IF(AND(YEAR(JulSun1+16)=CalendarYear,MONTH(JulSun1+16)=7),JulSun1+16,""),IF(AND(YEAR(JulSun1+23)=CalendarYear,MONTH(JulSun1+23)=7),JulSun1+23,""))</f>
        <v>43304</v>
      </c>
      <c r="D11" s="20">
        <f>IF(DAY(JulSun1)=1,IF(AND(YEAR(JulSun1+17)=CalendarYear,MONTH(JulSun1+17)=7),JulSun1+17,""),IF(AND(YEAR(JulSun1+24)=CalendarYear,MONTH(JulSun1+24)=7),JulSun1+24,""))</f>
        <v>43305</v>
      </c>
      <c r="E11" s="20">
        <f>IF(DAY(JulSun1)=1,IF(AND(YEAR(JulSun1+18)=CalendarYear,MONTH(JulSun1+18)=7),JulSun1+18,""),IF(AND(YEAR(JulSun1+25)=CalendarYear,MONTH(JulSun1+25)=7),JulSun1+25,""))</f>
        <v>43306</v>
      </c>
      <c r="F11" s="20">
        <f>IF(DAY(JulSun1)=1,IF(AND(YEAR(JulSun1+19)=CalendarYear,MONTH(JulSun1+19)=7),JulSun1+19,""),IF(AND(YEAR(JulSun1+26)=CalendarYear,MONTH(JulSun1+26)=7),JulSun1+26,""))</f>
        <v>43307</v>
      </c>
      <c r="G11" s="20">
        <f>IF(DAY(JulSun1)=1,IF(AND(YEAR(JulSun1+20)=CalendarYear,MONTH(JulSun1+20)=7),JulSun1+20,""),IF(AND(YEAR(JulSun1+27)=CalendarYear,MONTH(JulSun1+27)=7),JulSun1+27,""))</f>
        <v>43308</v>
      </c>
      <c r="H11" s="20">
        <f>IF(DAY(JulSun1)=1,IF(AND(YEAR(JulSun1+21)=CalendarYear,MONTH(JulSun1+21)=7),JulSun1+21,""),IF(AND(YEAR(JulSun1+28)=CalendarYear,MONTH(JulSun1+28)=7),JulSun1+28,""))</f>
        <v>43309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IF(DAY(JulSun1)=1,IF(AND(YEAR(JulSun1+22)=CalendarYear,MONTH(JulSun1+22)=7),JulSun1+22,""),IF(AND(YEAR(JulSun1+29)=CalendarYear,MONTH(JulSun1+29)=7),JulSun1+29,""))</f>
        <v>43310</v>
      </c>
      <c r="C13" s="19">
        <f>IF(DAY(JulSun1)=1,IF(AND(YEAR(JulSun1+23)=CalendarYear,MONTH(JulSun1+23)=7),JulSun1+23,""),IF(AND(YEAR(JulSun1+30)=CalendarYear,MONTH(JulSun1+30)=7),JulSun1+30,""))</f>
        <v>43311</v>
      </c>
      <c r="D13" s="19">
        <f>IF(DAY(JulSun1)=1,IF(AND(YEAR(JulSun1+24)=CalendarYear,MONTH(JulSun1+24)=7),JulSun1+24,""),IF(AND(YEAR(JulSun1+31)=CalendarYear,MONTH(JulSun1+31)=7),JulSun1+31,""))</f>
        <v>43312</v>
      </c>
      <c r="E13" s="19" t="str">
        <f>IF(DAY(JulSun1)=1,IF(AND(YEAR(JulSun1+25)=CalendarYear,MONTH(JulSun1+25)=7),JulSun1+25,""),IF(AND(YEAR(JulSun1+32)=CalendarYear,MONTH(JulSun1+32)=7),JulSun1+32,""))</f>
        <v/>
      </c>
      <c r="F13" s="19" t="str">
        <f>IF(DAY(JulSun1)=1,IF(AND(YEAR(JulSun1+26)=CalendarYear,MONTH(JulSun1+26)=7),JulSun1+26,""),IF(AND(YEAR(JulSun1+33)=CalendarYear,MONTH(JulSun1+33)=7),JulSun1+33,""))</f>
        <v/>
      </c>
      <c r="G13" s="19" t="str">
        <f>IF(DAY(JulSun1)=1,IF(AND(YEAR(JulSun1+27)=CalendarYear,MONTH(JulSun1+27)=7),JulSun1+27,""),IF(AND(YEAR(JulSun1+34)=CalendarYear,MONTH(JulSun1+34)=7),JulSun1+34,""))</f>
        <v/>
      </c>
      <c r="H13" s="19" t="str">
        <f>IF(DAY(JulSun1)=1,IF(AND(YEAR(JulSun1+28)=CalendarYear,MONTH(JulSun1+28)=7),JulSun1+28,""),IF(AND(YEAR(JulSun1+35)=CalendarYear,MONTH(JulSun1+35)=7),JulSun1+35,""))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IF(DAY(JulSun1)=1,IF(AND(YEAR(JulSun1+29)=CalendarYear,MONTH(JulSun1+29)=7),JulSun1+29,""),IF(AND(YEAR(JulSun1+36)=CalendarYear,MONTH(JulSun1+36)=7),JulSun1+36,""))</f>
        <v/>
      </c>
      <c r="C15" s="21" t="str">
        <f>IF(DAY(JulSun1)=1,IF(AND(YEAR(JulSun1+30)=CalendarYear,MONTH(JulSun1+30)=7),JulSun1+30,""),IF(AND(YEAR(JulSun1+37)=CalendarYear,MONTH(JulSun1+37)=7),JulSun1+37,""))</f>
        <v/>
      </c>
      <c r="D15" s="25" t="s">
        <v>7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="86" zoomScaleNormal="86" workbookViewId="0"/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8" t="str">
        <f>UPPER(TEXT(DATE(CalendarYear,8,1),"mmmm yyyy"))</f>
        <v>AUGUST 2018</v>
      </c>
      <c r="C3" s="28"/>
      <c r="D3" s="28"/>
      <c r="E3" s="28"/>
      <c r="F3" s="28"/>
    </row>
    <row r="4" spans="1:18" customFormat="1" ht="29.25" customHeight="1" x14ac:dyDescent="0.25">
      <c r="B4" s="14" t="s">
        <v>6</v>
      </c>
      <c r="C4" s="15" t="s">
        <v>0</v>
      </c>
      <c r="D4" s="15" t="s">
        <v>1</v>
      </c>
      <c r="E4" s="15" t="s">
        <v>2</v>
      </c>
      <c r="F4" s="15" t="s">
        <v>3</v>
      </c>
      <c r="G4" s="15" t="s">
        <v>4</v>
      </c>
      <c r="H4" s="16" t="s">
        <v>5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IF(DAY(AugSun1)=1,"",IF(AND(YEAR(AugSun1+1)=CalendarYear,MONTH(AugSun1+1)=8),AugSun1+1,""))</f>
        <v/>
      </c>
      <c r="C5" s="17" t="str">
        <f>IF(DAY(AugSun1)=1,"",IF(AND(YEAR(AugSun1+2)=CalendarYear,MONTH(AugSun1+2)=8),AugSun1+2,""))</f>
        <v/>
      </c>
      <c r="D5" s="17" t="str">
        <f>IF(DAY(AugSun1)=1,"",IF(AND(YEAR(AugSun1+3)=CalendarYear,MONTH(AugSun1+3)=8),AugSun1+3,""))</f>
        <v/>
      </c>
      <c r="E5" s="17">
        <f>IF(DAY(AugSun1)=1,"",IF(AND(YEAR(AugSun1+4)=CalendarYear,MONTH(AugSun1+4)=8),AugSun1+4,""))</f>
        <v>43313</v>
      </c>
      <c r="F5" s="17">
        <f>IF(DAY(AugSun1)=1,"",IF(AND(YEAR(AugSun1+5)=CalendarYear,MONTH(AugSun1+5)=8),AugSun1+5,""))</f>
        <v>43314</v>
      </c>
      <c r="G5" s="17">
        <f>IF(DAY(AugSun1)=1,"",IF(AND(YEAR(AugSun1+6)=CalendarYear,MONTH(AugSun1+6)=8),AugSun1+6,""))</f>
        <v>43315</v>
      </c>
      <c r="H5" s="17">
        <f>IF(DAY(AugSun1)=1,IF(AND(YEAR(AugSun1)=CalendarYear,MONTH(AugSun1)=8),AugSun1,""),IF(AND(YEAR(AugSun1+7)=CalendarYear,MONTH(AugSun1+7)=8),AugSun1+7,""))</f>
        <v>43316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IF(DAY(AugSun1)=1,IF(AND(YEAR(AugSun1+1)=CalendarYear,MONTH(AugSun1+1)=8),AugSun1+1,""),IF(AND(YEAR(AugSun1+8)=CalendarYear,MONTH(AugSun1+8)=8),AugSun1+8,""))</f>
        <v>43317</v>
      </c>
      <c r="C7" s="18">
        <f>IF(DAY(AugSun1)=1,IF(AND(YEAR(AugSun1+2)=CalendarYear,MONTH(AugSun1+2)=8),AugSun1+2,""),IF(AND(YEAR(AugSun1+9)=CalendarYear,MONTH(AugSun1+9)=8),AugSun1+9,""))</f>
        <v>43318</v>
      </c>
      <c r="D7" s="18">
        <f>IF(DAY(AugSun1)=1,IF(AND(YEAR(AugSun1+3)=CalendarYear,MONTH(AugSun1+3)=8),AugSun1+3,""),IF(AND(YEAR(AugSun1+10)=CalendarYear,MONTH(AugSun1+10)=8),AugSun1+10,""))</f>
        <v>43319</v>
      </c>
      <c r="E7" s="18">
        <f>IF(DAY(AugSun1)=1,IF(AND(YEAR(AugSun1+4)=CalendarYear,MONTH(AugSun1+4)=8),AugSun1+4,""),IF(AND(YEAR(AugSun1+11)=CalendarYear,MONTH(AugSun1+11)=8),AugSun1+11,""))</f>
        <v>43320</v>
      </c>
      <c r="F7" s="18">
        <f>IF(DAY(AugSun1)=1,IF(AND(YEAR(AugSun1+5)=CalendarYear,MONTH(AugSun1+5)=8),AugSun1+5,""),IF(AND(YEAR(AugSun1+12)=CalendarYear,MONTH(AugSun1+12)=8),AugSun1+12,""))</f>
        <v>43321</v>
      </c>
      <c r="G7" s="18">
        <f>IF(DAY(AugSun1)=1,IF(AND(YEAR(AugSun1+6)=CalendarYear,MONTH(AugSun1+6)=8),AugSun1+6,""),IF(AND(YEAR(AugSun1+13)=CalendarYear,MONTH(AugSun1+13)=8),AugSun1+13,""))</f>
        <v>43322</v>
      </c>
      <c r="H7" s="18">
        <f>IF(DAY(AugSun1)=1,IF(AND(YEAR(AugSun1+7)=CalendarYear,MONTH(AugSun1+7)=8),AugSun1+7,""),IF(AND(YEAR(AugSun1+14)=CalendarYear,MONTH(AugSun1+14)=8),AugSun1+14,""))</f>
        <v>43323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IF(DAY(AugSun1)=1,IF(AND(YEAR(AugSun1+8)=CalendarYear,MONTH(AugSun1+8)=8),AugSun1+8,""),IF(AND(YEAR(AugSun1+15)=CalendarYear,MONTH(AugSun1+15)=8),AugSun1+15,""))</f>
        <v>43324</v>
      </c>
      <c r="C9" s="19">
        <f>IF(DAY(AugSun1)=1,IF(AND(YEAR(AugSun1+9)=CalendarYear,MONTH(AugSun1+9)=8),AugSun1+9,""),IF(AND(YEAR(AugSun1+16)=CalendarYear,MONTH(AugSun1+16)=8),AugSun1+16,""))</f>
        <v>43325</v>
      </c>
      <c r="D9" s="19">
        <f>IF(DAY(AugSun1)=1,IF(AND(YEAR(AugSun1+10)=CalendarYear,MONTH(AugSun1+10)=8),AugSun1+10,""),IF(AND(YEAR(AugSun1+17)=CalendarYear,MONTH(AugSun1+17)=8),AugSun1+17,""))</f>
        <v>43326</v>
      </c>
      <c r="E9" s="19">
        <f>IF(DAY(AugSun1)=1,IF(AND(YEAR(AugSun1+11)=CalendarYear,MONTH(AugSun1+11)=8),AugSun1+11,""),IF(AND(YEAR(AugSun1+18)=CalendarYear,MONTH(AugSun1+18)=8),AugSun1+18,""))</f>
        <v>43327</v>
      </c>
      <c r="F9" s="19">
        <f>IF(DAY(AugSun1)=1,IF(AND(YEAR(AugSun1+12)=CalendarYear,MONTH(AugSun1+12)=8),AugSun1+12,""),IF(AND(YEAR(AugSun1+19)=CalendarYear,MONTH(AugSun1+19)=8),AugSun1+19,""))</f>
        <v>43328</v>
      </c>
      <c r="G9" s="19">
        <f>IF(DAY(AugSun1)=1,IF(AND(YEAR(AugSun1+13)=CalendarYear,MONTH(AugSun1+13)=8),AugSun1+13,""),IF(AND(YEAR(AugSun1+20)=CalendarYear,MONTH(AugSun1+20)=8),AugSun1+20,""))</f>
        <v>43329</v>
      </c>
      <c r="H9" s="19">
        <f>IF(DAY(AugSun1)=1,IF(AND(YEAR(AugSun1+14)=CalendarYear,MONTH(AugSun1+14)=8),AugSun1+14,""),IF(AND(YEAR(AugSun1+21)=CalendarYear,MONTH(AugSun1+21)=8),AugSun1+21,""))</f>
        <v>43330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IF(DAY(AugSun1)=1,IF(AND(YEAR(AugSun1+15)=CalendarYear,MONTH(AugSun1+15)=8),AugSun1+15,""),IF(AND(YEAR(AugSun1+22)=CalendarYear,MONTH(AugSun1+22)=8),AugSun1+22,""))</f>
        <v>43331</v>
      </c>
      <c r="C11" s="20">
        <f>IF(DAY(AugSun1)=1,IF(AND(YEAR(AugSun1+16)=CalendarYear,MONTH(AugSun1+16)=8),AugSun1+16,""),IF(AND(YEAR(AugSun1+23)=CalendarYear,MONTH(AugSun1+23)=8),AugSun1+23,""))</f>
        <v>43332</v>
      </c>
      <c r="D11" s="20">
        <f>IF(DAY(AugSun1)=1,IF(AND(YEAR(AugSun1+17)=CalendarYear,MONTH(AugSun1+17)=8),AugSun1+17,""),IF(AND(YEAR(AugSun1+24)=CalendarYear,MONTH(AugSun1+24)=8),AugSun1+24,""))</f>
        <v>43333</v>
      </c>
      <c r="E11" s="20">
        <f>IF(DAY(AugSun1)=1,IF(AND(YEAR(AugSun1+18)=CalendarYear,MONTH(AugSun1+18)=8),AugSun1+18,""),IF(AND(YEAR(AugSun1+25)=CalendarYear,MONTH(AugSun1+25)=8),AugSun1+25,""))</f>
        <v>43334</v>
      </c>
      <c r="F11" s="20">
        <f>IF(DAY(AugSun1)=1,IF(AND(YEAR(AugSun1+19)=CalendarYear,MONTH(AugSun1+19)=8),AugSun1+19,""),IF(AND(YEAR(AugSun1+26)=CalendarYear,MONTH(AugSun1+26)=8),AugSun1+26,""))</f>
        <v>43335</v>
      </c>
      <c r="G11" s="20">
        <f>IF(DAY(AugSun1)=1,IF(AND(YEAR(AugSun1+20)=CalendarYear,MONTH(AugSun1+20)=8),AugSun1+20,""),IF(AND(YEAR(AugSun1+27)=CalendarYear,MONTH(AugSun1+27)=8),AugSun1+27,""))</f>
        <v>43336</v>
      </c>
      <c r="H11" s="20">
        <f>IF(DAY(AugSun1)=1,IF(AND(YEAR(AugSun1+21)=CalendarYear,MONTH(AugSun1+21)=8),AugSun1+21,""),IF(AND(YEAR(AugSun1+28)=CalendarYear,MONTH(AugSun1+28)=8),AugSun1+28,""))</f>
        <v>43337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IF(DAY(AugSun1)=1,IF(AND(YEAR(AugSun1+22)=CalendarYear,MONTH(AugSun1+22)=8),AugSun1+22,""),IF(AND(YEAR(AugSun1+29)=CalendarYear,MONTH(AugSun1+29)=8),AugSun1+29,""))</f>
        <v>43338</v>
      </c>
      <c r="C13" s="19">
        <f>IF(DAY(AugSun1)=1,IF(AND(YEAR(AugSun1+23)=CalendarYear,MONTH(AugSun1+23)=8),AugSun1+23,""),IF(AND(YEAR(AugSun1+30)=CalendarYear,MONTH(AugSun1+30)=8),AugSun1+30,""))</f>
        <v>43339</v>
      </c>
      <c r="D13" s="19">
        <f>IF(DAY(AugSun1)=1,IF(AND(YEAR(AugSun1+24)=CalendarYear,MONTH(AugSun1+24)=8),AugSun1+24,""),IF(AND(YEAR(AugSun1+31)=CalendarYear,MONTH(AugSun1+31)=8),AugSun1+31,""))</f>
        <v>43340</v>
      </c>
      <c r="E13" s="19">
        <f>IF(DAY(AugSun1)=1,IF(AND(YEAR(AugSun1+25)=CalendarYear,MONTH(AugSun1+25)=8),AugSun1+25,""),IF(AND(YEAR(AugSun1+32)=CalendarYear,MONTH(AugSun1+32)=8),AugSun1+32,""))</f>
        <v>43341</v>
      </c>
      <c r="F13" s="19">
        <f>IF(DAY(AugSun1)=1,IF(AND(YEAR(AugSun1+26)=CalendarYear,MONTH(AugSun1+26)=8),AugSun1+26,""),IF(AND(YEAR(AugSun1+33)=CalendarYear,MONTH(AugSun1+33)=8),AugSun1+33,""))</f>
        <v>43342</v>
      </c>
      <c r="G13" s="19">
        <f>IF(DAY(AugSun1)=1,IF(AND(YEAR(AugSun1+27)=CalendarYear,MONTH(AugSun1+27)=8),AugSun1+27,""),IF(AND(YEAR(AugSun1+34)=CalendarYear,MONTH(AugSun1+34)=8),AugSun1+34,""))</f>
        <v>43343</v>
      </c>
      <c r="H13" s="19" t="str">
        <f>IF(DAY(AugSun1)=1,IF(AND(YEAR(AugSun1+28)=CalendarYear,MONTH(AugSun1+28)=8),AugSun1+28,""),IF(AND(YEAR(AugSun1+35)=CalendarYear,MONTH(AugSun1+35)=8),AugSun1+35,""))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IF(DAY(AugSun1)=1,IF(AND(YEAR(AugSun1+29)=CalendarYear,MONTH(AugSun1+29)=8),AugSun1+29,""),IF(AND(YEAR(AugSun1+36)=CalendarYear,MONTH(AugSun1+36)=8),AugSun1+36,""))</f>
        <v/>
      </c>
      <c r="C15" s="21" t="str">
        <f>IF(DAY(AugSun1)=1,IF(AND(YEAR(AugSun1+30)=CalendarYear,MONTH(AugSun1+30)=8),AugSun1+30,""),IF(AND(YEAR(AugSun1+37)=CalendarYear,MONTH(AugSun1+37)=8),AugSun1+37,""))</f>
        <v/>
      </c>
      <c r="D15" s="25" t="s">
        <v>7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="86" zoomScaleNormal="86" workbookViewId="0"/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8" t="str">
        <f>UPPER(TEXT(DATE(CalendarYear,9,1),"mmmm yyyy"))</f>
        <v>SEPTEMBER 2018</v>
      </c>
      <c r="C3" s="28"/>
      <c r="D3" s="28"/>
      <c r="E3" s="28"/>
      <c r="F3" s="28"/>
    </row>
    <row r="4" spans="1:18" customFormat="1" ht="29.25" customHeight="1" x14ac:dyDescent="0.25">
      <c r="B4" s="14" t="s">
        <v>6</v>
      </c>
      <c r="C4" s="15" t="s">
        <v>0</v>
      </c>
      <c r="D4" s="15" t="s">
        <v>1</v>
      </c>
      <c r="E4" s="15" t="s">
        <v>2</v>
      </c>
      <c r="F4" s="15" t="s">
        <v>3</v>
      </c>
      <c r="G4" s="15" t="s">
        <v>4</v>
      </c>
      <c r="H4" s="16" t="s">
        <v>5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IF(DAY(SepSun1)=1,"",IF(AND(YEAR(SepSun1+1)=CalendarYear,MONTH(SepSun1+1)=9),SepSun1+1,""))</f>
        <v/>
      </c>
      <c r="C5" s="17" t="str">
        <f>IF(DAY(SepSun1)=1,"",IF(AND(YEAR(SepSun1+2)=CalendarYear,MONTH(SepSun1+2)=9),SepSun1+2,""))</f>
        <v/>
      </c>
      <c r="D5" s="17" t="str">
        <f>IF(DAY(SepSun1)=1,"",IF(AND(YEAR(SepSun1+3)=CalendarYear,MONTH(SepSun1+3)=9),SepSun1+3,""))</f>
        <v/>
      </c>
      <c r="E5" s="17" t="str">
        <f>IF(DAY(SepSun1)=1,"",IF(AND(YEAR(SepSun1+4)=CalendarYear,MONTH(SepSun1+4)=9),SepSun1+4,""))</f>
        <v/>
      </c>
      <c r="F5" s="17" t="str">
        <f>IF(DAY(SepSun1)=1,"",IF(AND(YEAR(SepSun1+5)=CalendarYear,MONTH(SepSun1+5)=9),SepSun1+5,""))</f>
        <v/>
      </c>
      <c r="G5" s="17" t="str">
        <f>IF(DAY(SepSun1)=1,"",IF(AND(YEAR(SepSun1+6)=CalendarYear,MONTH(SepSun1+6)=9),SepSun1+6,""))</f>
        <v/>
      </c>
      <c r="H5" s="17">
        <f>IF(DAY(SepSun1)=1,IF(AND(YEAR(SepSun1)=CalendarYear,MONTH(SepSun1)=9),SepSun1,""),IF(AND(YEAR(SepSun1+7)=CalendarYear,MONTH(SepSun1+7)=9),SepSun1+7,""))</f>
        <v>43344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IF(DAY(SepSun1)=1,IF(AND(YEAR(SepSun1+1)=CalendarYear,MONTH(SepSun1+1)=9),SepSun1+1,""),IF(AND(YEAR(SepSun1+8)=CalendarYear,MONTH(SepSun1+8)=9),SepSun1+8,""))</f>
        <v>43345</v>
      </c>
      <c r="C7" s="18">
        <f>IF(DAY(SepSun1)=1,IF(AND(YEAR(SepSun1+2)=CalendarYear,MONTH(SepSun1+2)=9),SepSun1+2,""),IF(AND(YEAR(SepSun1+9)=CalendarYear,MONTH(SepSun1+9)=9),SepSun1+9,""))</f>
        <v>43346</v>
      </c>
      <c r="D7" s="18">
        <f>IF(DAY(SepSun1)=1,IF(AND(YEAR(SepSun1+3)=CalendarYear,MONTH(SepSun1+3)=9),SepSun1+3,""),IF(AND(YEAR(SepSun1+10)=CalendarYear,MONTH(SepSun1+10)=9),SepSun1+10,""))</f>
        <v>43347</v>
      </c>
      <c r="E7" s="18">
        <f>IF(DAY(SepSun1)=1,IF(AND(YEAR(SepSun1+4)=CalendarYear,MONTH(SepSun1+4)=9),SepSun1+4,""),IF(AND(YEAR(SepSun1+11)=CalendarYear,MONTH(SepSun1+11)=9),SepSun1+11,""))</f>
        <v>43348</v>
      </c>
      <c r="F7" s="18">
        <f>IF(DAY(SepSun1)=1,IF(AND(YEAR(SepSun1+5)=CalendarYear,MONTH(SepSun1+5)=9),SepSun1+5,""),IF(AND(YEAR(SepSun1+12)=CalendarYear,MONTH(SepSun1+12)=9),SepSun1+12,""))</f>
        <v>43349</v>
      </c>
      <c r="G7" s="18">
        <f>IF(DAY(SepSun1)=1,IF(AND(YEAR(SepSun1+6)=CalendarYear,MONTH(SepSun1+6)=9),SepSun1+6,""),IF(AND(YEAR(SepSun1+13)=CalendarYear,MONTH(SepSun1+13)=9),SepSun1+13,""))</f>
        <v>43350</v>
      </c>
      <c r="H7" s="18">
        <f>IF(DAY(SepSun1)=1,IF(AND(YEAR(SepSun1+7)=CalendarYear,MONTH(SepSun1+7)=9),SepSun1+7,""),IF(AND(YEAR(SepSun1+14)=CalendarYear,MONTH(SepSun1+14)=9),SepSun1+14,""))</f>
        <v>43351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IF(DAY(SepSun1)=1,IF(AND(YEAR(SepSun1+8)=CalendarYear,MONTH(SepSun1+8)=9),SepSun1+8,""),IF(AND(YEAR(SepSun1+15)=CalendarYear,MONTH(SepSun1+15)=9),SepSun1+15,""))</f>
        <v>43352</v>
      </c>
      <c r="C9" s="19">
        <f>IF(DAY(SepSun1)=1,IF(AND(YEAR(SepSun1+9)=CalendarYear,MONTH(SepSun1+9)=9),SepSun1+9,""),IF(AND(YEAR(SepSun1+16)=CalendarYear,MONTH(SepSun1+16)=9),SepSun1+16,""))</f>
        <v>43353</v>
      </c>
      <c r="D9" s="19">
        <f>IF(DAY(SepSun1)=1,IF(AND(YEAR(SepSun1+10)=CalendarYear,MONTH(SepSun1+10)=9),SepSun1+10,""),IF(AND(YEAR(SepSun1+17)=CalendarYear,MONTH(SepSun1+17)=9),SepSun1+17,""))</f>
        <v>43354</v>
      </c>
      <c r="E9" s="19">
        <f>IF(DAY(SepSun1)=1,IF(AND(YEAR(SepSun1+11)=CalendarYear,MONTH(SepSun1+11)=9),SepSun1+11,""),IF(AND(YEAR(SepSun1+18)=CalendarYear,MONTH(SepSun1+18)=9),SepSun1+18,""))</f>
        <v>43355</v>
      </c>
      <c r="F9" s="19">
        <f>IF(DAY(SepSun1)=1,IF(AND(YEAR(SepSun1+12)=CalendarYear,MONTH(SepSun1+12)=9),SepSun1+12,""),IF(AND(YEAR(SepSun1+19)=CalendarYear,MONTH(SepSun1+19)=9),SepSun1+19,""))</f>
        <v>43356</v>
      </c>
      <c r="G9" s="19">
        <f>IF(DAY(SepSun1)=1,IF(AND(YEAR(SepSun1+13)=CalendarYear,MONTH(SepSun1+13)=9),SepSun1+13,""),IF(AND(YEAR(SepSun1+20)=CalendarYear,MONTH(SepSun1+20)=9),SepSun1+20,""))</f>
        <v>43357</v>
      </c>
      <c r="H9" s="19">
        <f>IF(DAY(SepSun1)=1,IF(AND(YEAR(SepSun1+14)=CalendarYear,MONTH(SepSun1+14)=9),SepSun1+14,""),IF(AND(YEAR(SepSun1+21)=CalendarYear,MONTH(SepSun1+21)=9),SepSun1+21,""))</f>
        <v>43358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IF(DAY(SepSun1)=1,IF(AND(YEAR(SepSun1+15)=CalendarYear,MONTH(SepSun1+15)=9),SepSun1+15,""),IF(AND(YEAR(SepSun1+22)=CalendarYear,MONTH(SepSun1+22)=9),SepSun1+22,""))</f>
        <v>43359</v>
      </c>
      <c r="C11" s="20">
        <f>IF(DAY(SepSun1)=1,IF(AND(YEAR(SepSun1+16)=CalendarYear,MONTH(SepSun1+16)=9),SepSun1+16,""),IF(AND(YEAR(SepSun1+23)=CalendarYear,MONTH(SepSun1+23)=9),SepSun1+23,""))</f>
        <v>43360</v>
      </c>
      <c r="D11" s="20">
        <f>IF(DAY(SepSun1)=1,IF(AND(YEAR(SepSun1+17)=CalendarYear,MONTH(SepSun1+17)=9),SepSun1+17,""),IF(AND(YEAR(SepSun1+24)=CalendarYear,MONTH(SepSun1+24)=9),SepSun1+24,""))</f>
        <v>43361</v>
      </c>
      <c r="E11" s="20">
        <f>IF(DAY(SepSun1)=1,IF(AND(YEAR(SepSun1+18)=CalendarYear,MONTH(SepSun1+18)=9),SepSun1+18,""),IF(AND(YEAR(SepSun1+25)=CalendarYear,MONTH(SepSun1+25)=9),SepSun1+25,""))</f>
        <v>43362</v>
      </c>
      <c r="F11" s="20">
        <f>IF(DAY(SepSun1)=1,IF(AND(YEAR(SepSun1+19)=CalendarYear,MONTH(SepSun1+19)=9),SepSun1+19,""),IF(AND(YEAR(SepSun1+26)=CalendarYear,MONTH(SepSun1+26)=9),SepSun1+26,""))</f>
        <v>43363</v>
      </c>
      <c r="G11" s="20">
        <f>IF(DAY(SepSun1)=1,IF(AND(YEAR(SepSun1+20)=CalendarYear,MONTH(SepSun1+20)=9),SepSun1+20,""),IF(AND(YEAR(SepSun1+27)=CalendarYear,MONTH(SepSun1+27)=9),SepSun1+27,""))</f>
        <v>43364</v>
      </c>
      <c r="H11" s="20">
        <f>IF(DAY(SepSun1)=1,IF(AND(YEAR(SepSun1+21)=CalendarYear,MONTH(SepSun1+21)=9),SepSun1+21,""),IF(AND(YEAR(SepSun1+28)=CalendarYear,MONTH(SepSun1+28)=9),SepSun1+28,""))</f>
        <v>43365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IF(DAY(SepSun1)=1,IF(AND(YEAR(SepSun1+22)=CalendarYear,MONTH(SepSun1+22)=9),SepSun1+22,""),IF(AND(YEAR(SepSun1+29)=CalendarYear,MONTH(SepSun1+29)=9),SepSun1+29,""))</f>
        <v>43366</v>
      </c>
      <c r="C13" s="19">
        <f>IF(DAY(SepSun1)=1,IF(AND(YEAR(SepSun1+23)=CalendarYear,MONTH(SepSun1+23)=9),SepSun1+23,""),IF(AND(YEAR(SepSun1+30)=CalendarYear,MONTH(SepSun1+30)=9),SepSun1+30,""))</f>
        <v>43367</v>
      </c>
      <c r="D13" s="19">
        <f>IF(DAY(SepSun1)=1,IF(AND(YEAR(SepSun1+24)=CalendarYear,MONTH(SepSun1+24)=9),SepSun1+24,""),IF(AND(YEAR(SepSun1+31)=CalendarYear,MONTH(SepSun1+31)=9),SepSun1+31,""))</f>
        <v>43368</v>
      </c>
      <c r="E13" s="19">
        <f>IF(DAY(SepSun1)=1,IF(AND(YEAR(SepSun1+25)=CalendarYear,MONTH(SepSun1+25)=9),SepSun1+25,""),IF(AND(YEAR(SepSun1+32)=CalendarYear,MONTH(SepSun1+32)=9),SepSun1+32,""))</f>
        <v>43369</v>
      </c>
      <c r="F13" s="19">
        <f>IF(DAY(SepSun1)=1,IF(AND(YEAR(SepSun1+26)=CalendarYear,MONTH(SepSun1+26)=9),SepSun1+26,""),IF(AND(YEAR(SepSun1+33)=CalendarYear,MONTH(SepSun1+33)=9),SepSun1+33,""))</f>
        <v>43370</v>
      </c>
      <c r="G13" s="19">
        <f>IF(DAY(SepSun1)=1,IF(AND(YEAR(SepSun1+27)=CalendarYear,MONTH(SepSun1+27)=9),SepSun1+27,""),IF(AND(YEAR(SepSun1+34)=CalendarYear,MONTH(SepSun1+34)=9),SepSun1+34,""))</f>
        <v>43371</v>
      </c>
      <c r="H13" s="19">
        <f>IF(DAY(SepSun1)=1,IF(AND(YEAR(SepSun1+28)=CalendarYear,MONTH(SepSun1+28)=9),SepSun1+28,""),IF(AND(YEAR(SepSun1+35)=CalendarYear,MONTH(SepSun1+35)=9),SepSun1+35,""))</f>
        <v>43372</v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>
        <f>IF(DAY(SepSun1)=1,IF(AND(YEAR(SepSun1+29)=CalendarYear,MONTH(SepSun1+29)=9),SepSun1+29,""),IF(AND(YEAR(SepSun1+36)=CalendarYear,MONTH(SepSun1+36)=9),SepSun1+36,""))</f>
        <v>43373</v>
      </c>
      <c r="C15" s="21" t="str">
        <f>IF(DAY(SepSun1)=1,IF(AND(YEAR(SepSun1+30)=CalendarYear,MONTH(SepSun1+30)=9),SepSun1+30,""),IF(AND(YEAR(SepSun1+37)=CalendarYear,MONTH(SepSun1+37)=9),SepSun1+37,""))</f>
        <v/>
      </c>
      <c r="D15" s="25" t="s">
        <v>7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="86" zoomScaleNormal="86" workbookViewId="0"/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8" t="str">
        <f>UPPER(TEXT(DATE(CalendarYear,10,1),"mmmm yyyy"))</f>
        <v>OCTOBER 2018</v>
      </c>
      <c r="C3" s="28"/>
      <c r="D3" s="28"/>
      <c r="E3" s="28"/>
      <c r="F3" s="28"/>
    </row>
    <row r="4" spans="1:18" customFormat="1" ht="29.25" customHeight="1" x14ac:dyDescent="0.25">
      <c r="B4" s="14" t="s">
        <v>6</v>
      </c>
      <c r="C4" s="15" t="s">
        <v>0</v>
      </c>
      <c r="D4" s="15" t="s">
        <v>1</v>
      </c>
      <c r="E4" s="15" t="s">
        <v>2</v>
      </c>
      <c r="F4" s="15" t="s">
        <v>3</v>
      </c>
      <c r="G4" s="15" t="s">
        <v>4</v>
      </c>
      <c r="H4" s="16" t="s">
        <v>5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IF(DAY(OctSun1)=1,"",IF(AND(YEAR(OctSun1+1)=CalendarYear,MONTH(OctSun1+1)=10),OctSun1+1,""))</f>
        <v/>
      </c>
      <c r="C5" s="17">
        <f>IF(DAY(OctSun1)=1,"",IF(AND(YEAR(OctSun1+2)=CalendarYear,MONTH(OctSun1+2)=10),OctSun1+2,""))</f>
        <v>43374</v>
      </c>
      <c r="D5" s="17">
        <f>IF(DAY(OctSun1)=1,"",IF(AND(YEAR(OctSun1+3)=CalendarYear,MONTH(OctSun1+3)=10),OctSun1+3,""))</f>
        <v>43375</v>
      </c>
      <c r="E5" s="17">
        <f>IF(DAY(OctSun1)=1,"",IF(AND(YEAR(OctSun1+4)=CalendarYear,MONTH(OctSun1+4)=10),OctSun1+4,""))</f>
        <v>43376</v>
      </c>
      <c r="F5" s="17">
        <f>IF(DAY(OctSun1)=1,"",IF(AND(YEAR(OctSun1+5)=CalendarYear,MONTH(OctSun1+5)=10),OctSun1+5,""))</f>
        <v>43377</v>
      </c>
      <c r="G5" s="17">
        <f>IF(DAY(OctSun1)=1,"",IF(AND(YEAR(OctSun1+6)=CalendarYear,MONTH(OctSun1+6)=10),OctSun1+6,""))</f>
        <v>43378</v>
      </c>
      <c r="H5" s="17">
        <f>IF(DAY(OctSun1)=1,IF(AND(YEAR(OctSun1)=CalendarYear,MONTH(OctSun1)=10),OctSun1,""),IF(AND(YEAR(OctSun1+7)=CalendarYear,MONTH(OctSun1+7)=10),OctSun1+7,""))</f>
        <v>43379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IF(DAY(OctSun1)=1,IF(AND(YEAR(OctSun1+1)=CalendarYear,MONTH(OctSun1+1)=10),OctSun1+1,""),IF(AND(YEAR(OctSun1+8)=CalendarYear,MONTH(OctSun1+8)=10),OctSun1+8,""))</f>
        <v>43380</v>
      </c>
      <c r="C7" s="18">
        <f>IF(DAY(OctSun1)=1,IF(AND(YEAR(OctSun1+2)=CalendarYear,MONTH(OctSun1+2)=10),OctSun1+2,""),IF(AND(YEAR(OctSun1+9)=CalendarYear,MONTH(OctSun1+9)=10),OctSun1+9,""))</f>
        <v>43381</v>
      </c>
      <c r="D7" s="18">
        <f>IF(DAY(OctSun1)=1,IF(AND(YEAR(OctSun1+3)=CalendarYear,MONTH(OctSun1+3)=10),OctSun1+3,""),IF(AND(YEAR(OctSun1+10)=CalendarYear,MONTH(OctSun1+10)=10),OctSun1+10,""))</f>
        <v>43382</v>
      </c>
      <c r="E7" s="18">
        <f>IF(DAY(OctSun1)=1,IF(AND(YEAR(OctSun1+4)=CalendarYear,MONTH(OctSun1+4)=10),OctSun1+4,""),IF(AND(YEAR(OctSun1+11)=CalendarYear,MONTH(OctSun1+11)=10),OctSun1+11,""))</f>
        <v>43383</v>
      </c>
      <c r="F7" s="18">
        <f>IF(DAY(OctSun1)=1,IF(AND(YEAR(OctSun1+5)=CalendarYear,MONTH(OctSun1+5)=10),OctSun1+5,""),IF(AND(YEAR(OctSun1+12)=CalendarYear,MONTH(OctSun1+12)=10),OctSun1+12,""))</f>
        <v>43384</v>
      </c>
      <c r="G7" s="18">
        <f>IF(DAY(OctSun1)=1,IF(AND(YEAR(OctSun1+6)=CalendarYear,MONTH(OctSun1+6)=10),OctSun1+6,""),IF(AND(YEAR(OctSun1+13)=CalendarYear,MONTH(OctSun1+13)=10),OctSun1+13,""))</f>
        <v>43385</v>
      </c>
      <c r="H7" s="18">
        <f>IF(DAY(OctSun1)=1,IF(AND(YEAR(OctSun1+7)=CalendarYear,MONTH(OctSun1+7)=10),OctSun1+7,""),IF(AND(YEAR(OctSun1+14)=CalendarYear,MONTH(OctSun1+14)=10),OctSun1+14,""))</f>
        <v>43386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IF(DAY(OctSun1)=1,IF(AND(YEAR(OctSun1+8)=CalendarYear,MONTH(OctSun1+8)=10),OctSun1+8,""),IF(AND(YEAR(OctSun1+15)=CalendarYear,MONTH(OctSun1+15)=10),OctSun1+15,""))</f>
        <v>43387</v>
      </c>
      <c r="C9" s="19">
        <f>IF(DAY(OctSun1)=1,IF(AND(YEAR(OctSun1+9)=CalendarYear,MONTH(OctSun1+9)=10),OctSun1+9,""),IF(AND(YEAR(OctSun1+16)=CalendarYear,MONTH(OctSun1+16)=10),OctSun1+16,""))</f>
        <v>43388</v>
      </c>
      <c r="D9" s="19">
        <f>IF(DAY(OctSun1)=1,IF(AND(YEAR(OctSun1+10)=CalendarYear,MONTH(OctSun1+10)=10),OctSun1+10,""),IF(AND(YEAR(OctSun1+17)=CalendarYear,MONTH(OctSun1+17)=10),OctSun1+17,""))</f>
        <v>43389</v>
      </c>
      <c r="E9" s="19">
        <f>IF(DAY(OctSun1)=1,IF(AND(YEAR(OctSun1+11)=CalendarYear,MONTH(OctSun1+11)=10),OctSun1+11,""),IF(AND(YEAR(OctSun1+18)=CalendarYear,MONTH(OctSun1+18)=10),OctSun1+18,""))</f>
        <v>43390</v>
      </c>
      <c r="F9" s="19">
        <f>IF(DAY(OctSun1)=1,IF(AND(YEAR(OctSun1+12)=CalendarYear,MONTH(OctSun1+12)=10),OctSun1+12,""),IF(AND(YEAR(OctSun1+19)=CalendarYear,MONTH(OctSun1+19)=10),OctSun1+19,""))</f>
        <v>43391</v>
      </c>
      <c r="G9" s="19">
        <f>IF(DAY(OctSun1)=1,IF(AND(YEAR(OctSun1+13)=CalendarYear,MONTH(OctSun1+13)=10),OctSun1+13,""),IF(AND(YEAR(OctSun1+20)=CalendarYear,MONTH(OctSun1+20)=10),OctSun1+20,""))</f>
        <v>43392</v>
      </c>
      <c r="H9" s="19">
        <f>IF(DAY(OctSun1)=1,IF(AND(YEAR(OctSun1+14)=CalendarYear,MONTH(OctSun1+14)=10),OctSun1+14,""),IF(AND(YEAR(OctSun1+21)=CalendarYear,MONTH(OctSun1+21)=10),OctSun1+21,""))</f>
        <v>43393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IF(DAY(OctSun1)=1,IF(AND(YEAR(OctSun1+15)=CalendarYear,MONTH(OctSun1+15)=10),OctSun1+15,""),IF(AND(YEAR(OctSun1+22)=CalendarYear,MONTH(OctSun1+22)=10),OctSun1+22,""))</f>
        <v>43394</v>
      </c>
      <c r="C11" s="20">
        <f>IF(DAY(OctSun1)=1,IF(AND(YEAR(OctSun1+16)=CalendarYear,MONTH(OctSun1+16)=10),OctSun1+16,""),IF(AND(YEAR(OctSun1+23)=CalendarYear,MONTH(OctSun1+23)=10),OctSun1+23,""))</f>
        <v>43395</v>
      </c>
      <c r="D11" s="20">
        <f>IF(DAY(OctSun1)=1,IF(AND(YEAR(OctSun1+17)=CalendarYear,MONTH(OctSun1+17)=10),OctSun1+17,""),IF(AND(YEAR(OctSun1+24)=CalendarYear,MONTH(OctSun1+24)=10),OctSun1+24,""))</f>
        <v>43396</v>
      </c>
      <c r="E11" s="20">
        <f>IF(DAY(OctSun1)=1,IF(AND(YEAR(OctSun1+18)=CalendarYear,MONTH(OctSun1+18)=10),OctSun1+18,""),IF(AND(YEAR(OctSun1+25)=CalendarYear,MONTH(OctSun1+25)=10),OctSun1+25,""))</f>
        <v>43397</v>
      </c>
      <c r="F11" s="20">
        <f>IF(DAY(OctSun1)=1,IF(AND(YEAR(OctSun1+19)=CalendarYear,MONTH(OctSun1+19)=10),OctSun1+19,""),IF(AND(YEAR(OctSun1+26)=CalendarYear,MONTH(OctSun1+26)=10),OctSun1+26,""))</f>
        <v>43398</v>
      </c>
      <c r="G11" s="20">
        <f>IF(DAY(OctSun1)=1,IF(AND(YEAR(OctSun1+20)=CalendarYear,MONTH(OctSun1+20)=10),OctSun1+20,""),IF(AND(YEAR(OctSun1+27)=CalendarYear,MONTH(OctSun1+27)=10),OctSun1+27,""))</f>
        <v>43399</v>
      </c>
      <c r="H11" s="20">
        <f>IF(DAY(OctSun1)=1,IF(AND(YEAR(OctSun1+21)=CalendarYear,MONTH(OctSun1+21)=10),OctSun1+21,""),IF(AND(YEAR(OctSun1+28)=CalendarYear,MONTH(OctSun1+28)=10),OctSun1+28,""))</f>
        <v>43400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IF(DAY(OctSun1)=1,IF(AND(YEAR(OctSun1+22)=CalendarYear,MONTH(OctSun1+22)=10),OctSun1+22,""),IF(AND(YEAR(OctSun1+29)=CalendarYear,MONTH(OctSun1+29)=10),OctSun1+29,""))</f>
        <v>43401</v>
      </c>
      <c r="C13" s="19">
        <f>IF(DAY(OctSun1)=1,IF(AND(YEAR(OctSun1+23)=CalendarYear,MONTH(OctSun1+23)=10),OctSun1+23,""),IF(AND(YEAR(OctSun1+30)=CalendarYear,MONTH(OctSun1+30)=10),OctSun1+30,""))</f>
        <v>43402</v>
      </c>
      <c r="D13" s="19">
        <f>IF(DAY(OctSun1)=1,IF(AND(YEAR(OctSun1+24)=CalendarYear,MONTH(OctSun1+24)=10),OctSun1+24,""),IF(AND(YEAR(OctSun1+31)=CalendarYear,MONTH(OctSun1+31)=10),OctSun1+31,""))</f>
        <v>43403</v>
      </c>
      <c r="E13" s="19">
        <f>IF(DAY(OctSun1)=1,IF(AND(YEAR(OctSun1+25)=CalendarYear,MONTH(OctSun1+25)=10),OctSun1+25,""),IF(AND(YEAR(OctSun1+32)=CalendarYear,MONTH(OctSun1+32)=10),OctSun1+32,""))</f>
        <v>43404</v>
      </c>
      <c r="F13" s="19" t="str">
        <f>IF(DAY(OctSun1)=1,IF(AND(YEAR(OctSun1+26)=CalendarYear,MONTH(OctSun1+26)=10),OctSun1+26,""),IF(AND(YEAR(OctSun1+33)=CalendarYear,MONTH(OctSun1+33)=10),OctSun1+33,""))</f>
        <v/>
      </c>
      <c r="G13" s="19" t="str">
        <f>IF(DAY(OctSun1)=1,IF(AND(YEAR(OctSun1+27)=CalendarYear,MONTH(OctSun1+27)=10),OctSun1+27,""),IF(AND(YEAR(OctSun1+34)=CalendarYear,MONTH(OctSun1+34)=10),OctSun1+34,""))</f>
        <v/>
      </c>
      <c r="H13" s="19" t="str">
        <f>IF(DAY(OctSun1)=1,IF(AND(YEAR(OctSun1+28)=CalendarYear,MONTH(OctSun1+28)=10),OctSun1+28,""),IF(AND(YEAR(OctSun1+35)=CalendarYear,MONTH(OctSun1+35)=10),OctSun1+35,""))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IF(DAY(OctSun1)=1,IF(AND(YEAR(OctSun1+29)=CalendarYear,MONTH(OctSun1+29)=10),OctSun1+29,""),IF(AND(YEAR(OctSun1+36)=CalendarYear,MONTH(OctSun1+36)=10),OctSun1+36,""))</f>
        <v/>
      </c>
      <c r="C15" s="21" t="str">
        <f>IF(DAY(OctSun1)=1,IF(AND(YEAR(OctSun1+30)=CalendarYear,MONTH(OctSun1+30)=10),OctSun1+30,""),IF(AND(YEAR(OctSun1+37)=CalendarYear,MONTH(OctSun1+37)=10),OctSun1+37,""))</f>
        <v/>
      </c>
      <c r="D15" s="25" t="s">
        <v>7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="86" zoomScaleNormal="86" workbookViewId="0"/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8" t="str">
        <f>UPPER(TEXT(DATE(CalendarYear,11,1),"mmmm yyyy"))</f>
        <v>NOVEMBER 2018</v>
      </c>
      <c r="C3" s="28"/>
      <c r="D3" s="28"/>
      <c r="E3" s="28"/>
      <c r="F3" s="28"/>
    </row>
    <row r="4" spans="1:18" customFormat="1" ht="29.25" customHeight="1" x14ac:dyDescent="0.25">
      <c r="B4" s="14" t="s">
        <v>6</v>
      </c>
      <c r="C4" s="15" t="s">
        <v>0</v>
      </c>
      <c r="D4" s="15" t="s">
        <v>1</v>
      </c>
      <c r="E4" s="15" t="s">
        <v>2</v>
      </c>
      <c r="F4" s="15" t="s">
        <v>3</v>
      </c>
      <c r="G4" s="15" t="s">
        <v>4</v>
      </c>
      <c r="H4" s="16" t="s">
        <v>5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IF(DAY(NovSun1)=1,"",IF(AND(YEAR(NovSun1+1)=CalendarYear,MONTH(NovSun1+1)=11),NovSun1+1,""))</f>
        <v/>
      </c>
      <c r="C5" s="17" t="str">
        <f>IF(DAY(NovSun1)=1,"",IF(AND(YEAR(NovSun1+2)=CalendarYear,MONTH(NovSun1+2)=11),NovSun1+2,""))</f>
        <v/>
      </c>
      <c r="D5" s="17" t="str">
        <f>IF(DAY(NovSun1)=1,"",IF(AND(YEAR(NovSun1+3)=CalendarYear,MONTH(NovSun1+3)=11),NovSun1+3,""))</f>
        <v/>
      </c>
      <c r="E5" s="17" t="str">
        <f>IF(DAY(NovSun1)=1,"",IF(AND(YEAR(NovSun1+4)=CalendarYear,MONTH(NovSun1+4)=11),NovSun1+4,""))</f>
        <v/>
      </c>
      <c r="F5" s="17">
        <f>IF(DAY(NovSun1)=1,"",IF(AND(YEAR(NovSun1+5)=CalendarYear,MONTH(NovSun1+5)=11),NovSun1+5,""))</f>
        <v>43405</v>
      </c>
      <c r="G5" s="17">
        <f>IF(DAY(NovSun1)=1,"",IF(AND(YEAR(NovSun1+6)=CalendarYear,MONTH(NovSun1+6)=11),NovSun1+6,""))</f>
        <v>43406</v>
      </c>
      <c r="H5" s="17">
        <f>IF(DAY(NovSun1)=1,IF(AND(YEAR(NovSun1)=CalendarYear,MONTH(NovSun1)=11),NovSun1,""),IF(AND(YEAR(NovSun1+7)=CalendarYear,MONTH(NovSun1+7)=11),NovSun1+7,""))</f>
        <v>43407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IF(DAY(NovSun1)=1,IF(AND(YEAR(NovSun1+1)=CalendarYear,MONTH(NovSun1+1)=11),NovSun1+1,""),IF(AND(YEAR(NovSun1+8)=CalendarYear,MONTH(NovSun1+8)=11),NovSun1+8,""))</f>
        <v>43408</v>
      </c>
      <c r="C7" s="18">
        <f>IF(DAY(NovSun1)=1,IF(AND(YEAR(NovSun1+2)=CalendarYear,MONTH(NovSun1+2)=11),NovSun1+2,""),IF(AND(YEAR(NovSun1+9)=CalendarYear,MONTH(NovSun1+9)=11),NovSun1+9,""))</f>
        <v>43409</v>
      </c>
      <c r="D7" s="18">
        <f>IF(DAY(NovSun1)=1,IF(AND(YEAR(NovSun1+3)=CalendarYear,MONTH(NovSun1+3)=11),NovSun1+3,""),IF(AND(YEAR(NovSun1+10)=CalendarYear,MONTH(NovSun1+10)=11),NovSun1+10,""))</f>
        <v>43410</v>
      </c>
      <c r="E7" s="18">
        <f>IF(DAY(NovSun1)=1,IF(AND(YEAR(NovSun1+4)=CalendarYear,MONTH(NovSun1+4)=11),NovSun1+4,""),IF(AND(YEAR(NovSun1+11)=CalendarYear,MONTH(NovSun1+11)=11),NovSun1+11,""))</f>
        <v>43411</v>
      </c>
      <c r="F7" s="18">
        <f>IF(DAY(NovSun1)=1,IF(AND(YEAR(NovSun1+5)=CalendarYear,MONTH(NovSun1+5)=11),NovSun1+5,""),IF(AND(YEAR(NovSun1+12)=CalendarYear,MONTH(NovSun1+12)=11),NovSun1+12,""))</f>
        <v>43412</v>
      </c>
      <c r="G7" s="18">
        <f>IF(DAY(NovSun1)=1,IF(AND(YEAR(NovSun1+6)=CalendarYear,MONTH(NovSun1+6)=11),NovSun1+6,""),IF(AND(YEAR(NovSun1+13)=CalendarYear,MONTH(NovSun1+13)=11),NovSun1+13,""))</f>
        <v>43413</v>
      </c>
      <c r="H7" s="18">
        <f>IF(DAY(NovSun1)=1,IF(AND(YEAR(NovSun1+7)=CalendarYear,MONTH(NovSun1+7)=11),NovSun1+7,""),IF(AND(YEAR(NovSun1+14)=CalendarYear,MONTH(NovSun1+14)=11),NovSun1+14,""))</f>
        <v>43414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IF(DAY(NovSun1)=1,IF(AND(YEAR(NovSun1+8)=CalendarYear,MONTH(NovSun1+8)=11),NovSun1+8,""),IF(AND(YEAR(NovSun1+15)=CalendarYear,MONTH(NovSun1+15)=11),NovSun1+15,""))</f>
        <v>43415</v>
      </c>
      <c r="C9" s="19">
        <f>IF(DAY(NovSun1)=1,IF(AND(YEAR(NovSun1+9)=CalendarYear,MONTH(NovSun1+9)=11),NovSun1+9,""),IF(AND(YEAR(NovSun1+16)=CalendarYear,MONTH(NovSun1+16)=11),NovSun1+16,""))</f>
        <v>43416</v>
      </c>
      <c r="D9" s="19">
        <f>IF(DAY(NovSun1)=1,IF(AND(YEAR(NovSun1+10)=CalendarYear,MONTH(NovSun1+10)=11),NovSun1+10,""),IF(AND(YEAR(NovSun1+17)=CalendarYear,MONTH(NovSun1+17)=11),NovSun1+17,""))</f>
        <v>43417</v>
      </c>
      <c r="E9" s="19">
        <f>IF(DAY(NovSun1)=1,IF(AND(YEAR(NovSun1+11)=CalendarYear,MONTH(NovSun1+11)=11),NovSun1+11,""),IF(AND(YEAR(NovSun1+18)=CalendarYear,MONTH(NovSun1+18)=11),NovSun1+18,""))</f>
        <v>43418</v>
      </c>
      <c r="F9" s="19">
        <f>IF(DAY(NovSun1)=1,IF(AND(YEAR(NovSun1+12)=CalendarYear,MONTH(NovSun1+12)=11),NovSun1+12,""),IF(AND(YEAR(NovSun1+19)=CalendarYear,MONTH(NovSun1+19)=11),NovSun1+19,""))</f>
        <v>43419</v>
      </c>
      <c r="G9" s="19">
        <f>IF(DAY(NovSun1)=1,IF(AND(YEAR(NovSun1+13)=CalendarYear,MONTH(NovSun1+13)=11),NovSun1+13,""),IF(AND(YEAR(NovSun1+20)=CalendarYear,MONTH(NovSun1+20)=11),NovSun1+20,""))</f>
        <v>43420</v>
      </c>
      <c r="H9" s="19">
        <f>IF(DAY(NovSun1)=1,IF(AND(YEAR(NovSun1+14)=CalendarYear,MONTH(NovSun1+14)=11),NovSun1+14,""),IF(AND(YEAR(NovSun1+21)=CalendarYear,MONTH(NovSun1+21)=11),NovSun1+21,""))</f>
        <v>43421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IF(DAY(NovSun1)=1,IF(AND(YEAR(NovSun1+15)=CalendarYear,MONTH(NovSun1+15)=11),NovSun1+15,""),IF(AND(YEAR(NovSun1+22)=CalendarYear,MONTH(NovSun1+22)=11),NovSun1+22,""))</f>
        <v>43422</v>
      </c>
      <c r="C11" s="20">
        <f>IF(DAY(NovSun1)=1,IF(AND(YEAR(NovSun1+16)=CalendarYear,MONTH(NovSun1+16)=11),NovSun1+16,""),IF(AND(YEAR(NovSun1+23)=CalendarYear,MONTH(NovSun1+23)=11),NovSun1+23,""))</f>
        <v>43423</v>
      </c>
      <c r="D11" s="20">
        <f>IF(DAY(NovSun1)=1,IF(AND(YEAR(NovSun1+17)=CalendarYear,MONTH(NovSun1+17)=11),NovSun1+17,""),IF(AND(YEAR(NovSun1+24)=CalendarYear,MONTH(NovSun1+24)=11),NovSun1+24,""))</f>
        <v>43424</v>
      </c>
      <c r="E11" s="20">
        <f>IF(DAY(NovSun1)=1,IF(AND(YEAR(NovSun1+18)=CalendarYear,MONTH(NovSun1+18)=11),NovSun1+18,""),IF(AND(YEAR(NovSun1+25)=CalendarYear,MONTH(NovSun1+25)=11),NovSun1+25,""))</f>
        <v>43425</v>
      </c>
      <c r="F11" s="20">
        <f>IF(DAY(NovSun1)=1,IF(AND(YEAR(NovSun1+19)=CalendarYear,MONTH(NovSun1+19)=11),NovSun1+19,""),IF(AND(YEAR(NovSun1+26)=CalendarYear,MONTH(NovSun1+26)=11),NovSun1+26,""))</f>
        <v>43426</v>
      </c>
      <c r="G11" s="20">
        <f>IF(DAY(NovSun1)=1,IF(AND(YEAR(NovSun1+20)=CalendarYear,MONTH(NovSun1+20)=11),NovSun1+20,""),IF(AND(YEAR(NovSun1+27)=CalendarYear,MONTH(NovSun1+27)=11),NovSun1+27,""))</f>
        <v>43427</v>
      </c>
      <c r="H11" s="20">
        <f>IF(DAY(NovSun1)=1,IF(AND(YEAR(NovSun1+21)=CalendarYear,MONTH(NovSun1+21)=11),NovSun1+21,""),IF(AND(YEAR(NovSun1+28)=CalendarYear,MONTH(NovSun1+28)=11),NovSun1+28,""))</f>
        <v>43428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IF(DAY(NovSun1)=1,IF(AND(YEAR(NovSun1+22)=CalendarYear,MONTH(NovSun1+22)=11),NovSun1+22,""),IF(AND(YEAR(NovSun1+29)=CalendarYear,MONTH(NovSun1+29)=11),NovSun1+29,""))</f>
        <v>43429</v>
      </c>
      <c r="C13" s="19">
        <f>IF(DAY(NovSun1)=1,IF(AND(YEAR(NovSun1+23)=CalendarYear,MONTH(NovSun1+23)=11),NovSun1+23,""),IF(AND(YEAR(NovSun1+30)=CalendarYear,MONTH(NovSun1+30)=11),NovSun1+30,""))</f>
        <v>43430</v>
      </c>
      <c r="D13" s="19">
        <f>IF(DAY(NovSun1)=1,IF(AND(YEAR(NovSun1+24)=CalendarYear,MONTH(NovSun1+24)=11),NovSun1+24,""),IF(AND(YEAR(NovSun1+31)=CalendarYear,MONTH(NovSun1+31)=11),NovSun1+31,""))</f>
        <v>43431</v>
      </c>
      <c r="E13" s="19">
        <f>IF(DAY(NovSun1)=1,IF(AND(YEAR(NovSun1+25)=CalendarYear,MONTH(NovSun1+25)=11),NovSun1+25,""),IF(AND(YEAR(NovSun1+32)=CalendarYear,MONTH(NovSun1+32)=11),NovSun1+32,""))</f>
        <v>43432</v>
      </c>
      <c r="F13" s="19">
        <f>IF(DAY(NovSun1)=1,IF(AND(YEAR(NovSun1+26)=CalendarYear,MONTH(NovSun1+26)=11),NovSun1+26,""),IF(AND(YEAR(NovSun1+33)=CalendarYear,MONTH(NovSun1+33)=11),NovSun1+33,""))</f>
        <v>43433</v>
      </c>
      <c r="G13" s="19">
        <f>IF(DAY(NovSun1)=1,IF(AND(YEAR(NovSun1+27)=CalendarYear,MONTH(NovSun1+27)=11),NovSun1+27,""),IF(AND(YEAR(NovSun1+34)=CalendarYear,MONTH(NovSun1+34)=11),NovSun1+34,""))</f>
        <v>43434</v>
      </c>
      <c r="H13" s="19" t="str">
        <f>IF(DAY(NovSun1)=1,IF(AND(YEAR(NovSun1+28)=CalendarYear,MONTH(NovSun1+28)=11),NovSun1+28,""),IF(AND(YEAR(NovSun1+35)=CalendarYear,MONTH(NovSun1+35)=11),NovSun1+35,""))</f>
        <v/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 t="str">
        <f>IF(DAY(NovSun1)=1,IF(AND(YEAR(NovSun1+29)=CalendarYear,MONTH(NovSun1+29)=11),NovSun1+29,""),IF(AND(YEAR(NovSun1+36)=CalendarYear,MONTH(NovSun1+36)=11),NovSun1+36,""))</f>
        <v/>
      </c>
      <c r="C15" s="21" t="str">
        <f>IF(DAY(NovSun1)=1,IF(AND(YEAR(NovSun1+30)=CalendarYear,MONTH(NovSun1+30)=11),NovSun1+30,""),IF(AND(YEAR(NovSun1+37)=CalendarYear,MONTH(NovSun1+37)=11),NovSun1+37,""))</f>
        <v/>
      </c>
      <c r="D15" s="25" t="s">
        <v>7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17.2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0"/>
  <sheetViews>
    <sheetView showGridLines="0" zoomScale="86" zoomScaleNormal="86" workbookViewId="0">
      <selection activeCell="M6" sqref="M6"/>
    </sheetView>
  </sheetViews>
  <sheetFormatPr defaultColWidth="6.6640625" defaultRowHeight="14.25" x14ac:dyDescent="0.2"/>
  <cols>
    <col min="1" max="1" width="3.109375" style="1" customWidth="1"/>
    <col min="2" max="9" width="13.77734375" style="1" customWidth="1"/>
    <col min="10" max="10" width="12.664062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8" ht="15.75" x14ac:dyDescent="0.25">
      <c r="A1"/>
    </row>
    <row r="2" spans="1:18" ht="26.25" customHeight="1" x14ac:dyDescent="0.25">
      <c r="A2"/>
    </row>
    <row r="3" spans="1:18" ht="57.75" customHeight="1" x14ac:dyDescent="0.25">
      <c r="A3"/>
      <c r="B3" s="28" t="str">
        <f>UPPER(TEXT(DATE(CalendarYear,12,1),"mmmm yyyy"))</f>
        <v>DECEMBER 2018</v>
      </c>
      <c r="C3" s="28"/>
      <c r="D3" s="28"/>
      <c r="E3" s="28"/>
      <c r="F3" s="28"/>
    </row>
    <row r="4" spans="1:18" customFormat="1" ht="29.25" customHeight="1" x14ac:dyDescent="0.25">
      <c r="B4" s="14" t="s">
        <v>6</v>
      </c>
      <c r="C4" s="15" t="s">
        <v>0</v>
      </c>
      <c r="D4" s="15" t="s">
        <v>1</v>
      </c>
      <c r="E4" s="15" t="s">
        <v>2</v>
      </c>
      <c r="F4" s="15" t="s">
        <v>3</v>
      </c>
      <c r="G4" s="15" t="s">
        <v>4</v>
      </c>
      <c r="H4" s="16" t="s">
        <v>5</v>
      </c>
      <c r="I4" s="1"/>
      <c r="J4" s="1"/>
      <c r="L4" s="1"/>
      <c r="M4" s="7"/>
      <c r="Q4" s="1"/>
      <c r="R4" s="1"/>
    </row>
    <row r="5" spans="1:18" customFormat="1" ht="15" customHeight="1" x14ac:dyDescent="0.25">
      <c r="B5" s="17" t="str">
        <f>IF(DAY(DecSun1)=1,"",IF(AND(YEAR(DecSun1+1)=CalendarYear,MONTH(DecSun1+1)=12),DecSun1+1,""))</f>
        <v/>
      </c>
      <c r="C5" s="17" t="str">
        <f>IF(DAY(DecSun1)=1,"",IF(AND(YEAR(DecSun1+2)=CalendarYear,MONTH(DecSun1+2)=12),DecSun1+2,""))</f>
        <v/>
      </c>
      <c r="D5" s="17" t="str">
        <f>IF(DAY(DecSun1)=1,"",IF(AND(YEAR(DecSun1+3)=CalendarYear,MONTH(DecSun1+3)=12),DecSun1+3,""))</f>
        <v/>
      </c>
      <c r="E5" s="17" t="str">
        <f>IF(DAY(DecSun1)=1,"",IF(AND(YEAR(DecSun1+4)=CalendarYear,MONTH(DecSun1+4)=12),DecSun1+4,""))</f>
        <v/>
      </c>
      <c r="F5" s="17" t="str">
        <f>IF(DAY(DecSun1)=1,"",IF(AND(YEAR(DecSun1+5)=CalendarYear,MONTH(DecSun1+5)=12),DecSun1+5,""))</f>
        <v/>
      </c>
      <c r="G5" s="17" t="str">
        <f>IF(DAY(DecSun1)=1,"",IF(AND(YEAR(DecSun1+6)=CalendarYear,MONTH(DecSun1+6)=12),DecSun1+6,""))</f>
        <v/>
      </c>
      <c r="H5" s="17">
        <f>IF(DAY(DecSun1)=1,IF(AND(YEAR(DecSun1)=CalendarYear,MONTH(DecSun1)=12),DecSun1,""),IF(AND(YEAR(DecSun1+7)=CalendarYear,MONTH(DecSun1+7)=12),DecSun1+7,""))</f>
        <v>43435</v>
      </c>
      <c r="I5" s="3"/>
      <c r="K5" s="1"/>
      <c r="L5" s="1"/>
      <c r="M5" s="1"/>
      <c r="Q5" s="2"/>
      <c r="R5" s="1"/>
    </row>
    <row r="6" spans="1:18" s="2" customFormat="1" ht="55.5" customHeight="1" x14ac:dyDescent="0.25">
      <c r="A6"/>
      <c r="B6" s="10"/>
      <c r="C6" s="10"/>
      <c r="D6" s="10"/>
      <c r="E6" s="10"/>
      <c r="F6" s="10"/>
      <c r="G6" s="11"/>
      <c r="H6" s="11"/>
      <c r="I6" s="3"/>
    </row>
    <row r="7" spans="1:18" ht="15" customHeight="1" x14ac:dyDescent="0.25">
      <c r="A7"/>
      <c r="B7" s="18">
        <f>IF(DAY(DecSun1)=1,IF(AND(YEAR(DecSun1+1)=CalendarYear,MONTH(DecSun1+1)=12),DecSun1+1,""),IF(AND(YEAR(DecSun1+8)=CalendarYear,MONTH(DecSun1+8)=12),DecSun1+8,""))</f>
        <v>43436</v>
      </c>
      <c r="C7" s="18">
        <f>IF(DAY(DecSun1)=1,IF(AND(YEAR(DecSun1+2)=CalendarYear,MONTH(DecSun1+2)=12),DecSun1+2,""),IF(AND(YEAR(DecSun1+9)=CalendarYear,MONTH(DecSun1+9)=12),DecSun1+9,""))</f>
        <v>43437</v>
      </c>
      <c r="D7" s="18">
        <f>IF(DAY(DecSun1)=1,IF(AND(YEAR(DecSun1+3)=CalendarYear,MONTH(DecSun1+3)=12),DecSun1+3,""),IF(AND(YEAR(DecSun1+10)=CalendarYear,MONTH(DecSun1+10)=12),DecSun1+10,""))</f>
        <v>43438</v>
      </c>
      <c r="E7" s="18">
        <f>IF(DAY(DecSun1)=1,IF(AND(YEAR(DecSun1+4)=CalendarYear,MONTH(DecSun1+4)=12),DecSun1+4,""),IF(AND(YEAR(DecSun1+11)=CalendarYear,MONTH(DecSun1+11)=12),DecSun1+11,""))</f>
        <v>43439</v>
      </c>
      <c r="F7" s="18">
        <f>IF(DAY(DecSun1)=1,IF(AND(YEAR(DecSun1+5)=CalendarYear,MONTH(DecSun1+5)=12),DecSun1+5,""),IF(AND(YEAR(DecSun1+12)=CalendarYear,MONTH(DecSun1+12)=12),DecSun1+12,""))</f>
        <v>43440</v>
      </c>
      <c r="G7" s="18">
        <f>IF(DAY(DecSun1)=1,IF(AND(YEAR(DecSun1+6)=CalendarYear,MONTH(DecSun1+6)=12),DecSun1+6,""),IF(AND(YEAR(DecSun1+13)=CalendarYear,MONTH(DecSun1+13)=12),DecSun1+13,""))</f>
        <v>43441</v>
      </c>
      <c r="H7" s="18">
        <f>IF(DAY(DecSun1)=1,IF(AND(YEAR(DecSun1+7)=CalendarYear,MONTH(DecSun1+7)=12),DecSun1+7,""),IF(AND(YEAR(DecSun1+14)=CalendarYear,MONTH(DecSun1+14)=12),DecSun1+14,""))</f>
        <v>43442</v>
      </c>
      <c r="I7" s="3"/>
    </row>
    <row r="8" spans="1:18" ht="55.5" customHeight="1" x14ac:dyDescent="0.25">
      <c r="A8"/>
      <c r="B8" s="12"/>
      <c r="C8" s="12"/>
      <c r="D8" s="12"/>
      <c r="E8" s="12"/>
      <c r="F8" s="12"/>
      <c r="G8" s="13"/>
      <c r="H8" s="13"/>
      <c r="I8" s="3"/>
    </row>
    <row r="9" spans="1:18" ht="15" customHeight="1" x14ac:dyDescent="0.25">
      <c r="A9"/>
      <c r="B9" s="19">
        <f>IF(DAY(DecSun1)=1,IF(AND(YEAR(DecSun1+8)=CalendarYear,MONTH(DecSun1+8)=12),DecSun1+8,""),IF(AND(YEAR(DecSun1+15)=CalendarYear,MONTH(DecSun1+15)=12),DecSun1+15,""))</f>
        <v>43443</v>
      </c>
      <c r="C9" s="19">
        <f>IF(DAY(DecSun1)=1,IF(AND(YEAR(DecSun1+9)=CalendarYear,MONTH(DecSun1+9)=12),DecSun1+9,""),IF(AND(YEAR(DecSun1+16)=CalendarYear,MONTH(DecSun1+16)=12),DecSun1+16,""))</f>
        <v>43444</v>
      </c>
      <c r="D9" s="19">
        <f>IF(DAY(DecSun1)=1,IF(AND(YEAR(DecSun1+10)=CalendarYear,MONTH(DecSun1+10)=12),DecSun1+10,""),IF(AND(YEAR(DecSun1+17)=CalendarYear,MONTH(DecSun1+17)=12),DecSun1+17,""))</f>
        <v>43445</v>
      </c>
      <c r="E9" s="19">
        <f>IF(DAY(DecSun1)=1,IF(AND(YEAR(DecSun1+11)=CalendarYear,MONTH(DecSun1+11)=12),DecSun1+11,""),IF(AND(YEAR(DecSun1+18)=CalendarYear,MONTH(DecSun1+18)=12),DecSun1+18,""))</f>
        <v>43446</v>
      </c>
      <c r="F9" s="19">
        <f>IF(DAY(DecSun1)=1,IF(AND(YEAR(DecSun1+12)=CalendarYear,MONTH(DecSun1+12)=12),DecSun1+12,""),IF(AND(YEAR(DecSun1+19)=CalendarYear,MONTH(DecSun1+19)=12),DecSun1+19,""))</f>
        <v>43447</v>
      </c>
      <c r="G9" s="19">
        <f>IF(DAY(DecSun1)=1,IF(AND(YEAR(DecSun1+13)=CalendarYear,MONTH(DecSun1+13)=12),DecSun1+13,""),IF(AND(YEAR(DecSun1+20)=CalendarYear,MONTH(DecSun1+20)=12),DecSun1+20,""))</f>
        <v>43448</v>
      </c>
      <c r="H9" s="19">
        <f>IF(DAY(DecSun1)=1,IF(AND(YEAR(DecSun1+14)=CalendarYear,MONTH(DecSun1+14)=12),DecSun1+14,""),IF(AND(YEAR(DecSun1+21)=CalendarYear,MONTH(DecSun1+21)=12),DecSun1+21,""))</f>
        <v>43449</v>
      </c>
      <c r="I9" s="3"/>
    </row>
    <row r="10" spans="1:18" ht="55.5" customHeight="1" x14ac:dyDescent="0.25">
      <c r="A10"/>
      <c r="B10" s="10"/>
      <c r="C10" s="10"/>
      <c r="D10" s="10"/>
      <c r="E10" s="10"/>
      <c r="F10" s="10"/>
      <c r="G10" s="11"/>
      <c r="H10" s="11"/>
      <c r="I10" s="3"/>
    </row>
    <row r="11" spans="1:18" ht="15" customHeight="1" x14ac:dyDescent="0.25">
      <c r="A11"/>
      <c r="B11" s="20">
        <f>IF(DAY(DecSun1)=1,IF(AND(YEAR(DecSun1+15)=CalendarYear,MONTH(DecSun1+15)=12),DecSun1+15,""),IF(AND(YEAR(DecSun1+22)=CalendarYear,MONTH(DecSun1+22)=12),DecSun1+22,""))</f>
        <v>43450</v>
      </c>
      <c r="C11" s="20">
        <f>IF(DAY(DecSun1)=1,IF(AND(YEAR(DecSun1+16)=CalendarYear,MONTH(DecSun1+16)=12),DecSun1+16,""),IF(AND(YEAR(DecSun1+23)=CalendarYear,MONTH(DecSun1+23)=12),DecSun1+23,""))</f>
        <v>43451</v>
      </c>
      <c r="D11" s="20">
        <f>IF(DAY(DecSun1)=1,IF(AND(YEAR(DecSun1+17)=CalendarYear,MONTH(DecSun1+17)=12),DecSun1+17,""),IF(AND(YEAR(DecSun1+24)=CalendarYear,MONTH(DecSun1+24)=12),DecSun1+24,""))</f>
        <v>43452</v>
      </c>
      <c r="E11" s="20">
        <f>IF(DAY(DecSun1)=1,IF(AND(YEAR(DecSun1+18)=CalendarYear,MONTH(DecSun1+18)=12),DecSun1+18,""),IF(AND(YEAR(DecSun1+25)=CalendarYear,MONTH(DecSun1+25)=12),DecSun1+25,""))</f>
        <v>43453</v>
      </c>
      <c r="F11" s="20">
        <f>IF(DAY(DecSun1)=1,IF(AND(YEAR(DecSun1+19)=CalendarYear,MONTH(DecSun1+19)=12),DecSun1+19,""),IF(AND(YEAR(DecSun1+26)=CalendarYear,MONTH(DecSun1+26)=12),DecSun1+26,""))</f>
        <v>43454</v>
      </c>
      <c r="G11" s="20">
        <f>IF(DAY(DecSun1)=1,IF(AND(YEAR(DecSun1+20)=CalendarYear,MONTH(DecSun1+20)=12),DecSun1+20,""),IF(AND(YEAR(DecSun1+27)=CalendarYear,MONTH(DecSun1+27)=12),DecSun1+27,""))</f>
        <v>43455</v>
      </c>
      <c r="H11" s="20">
        <f>IF(DAY(DecSun1)=1,IF(AND(YEAR(DecSun1+21)=CalendarYear,MONTH(DecSun1+21)=12),DecSun1+21,""),IF(AND(YEAR(DecSun1+28)=CalendarYear,MONTH(DecSun1+28)=12),DecSun1+28,""))</f>
        <v>43456</v>
      </c>
      <c r="I11" s="3"/>
    </row>
    <row r="12" spans="1:18" ht="55.5" customHeight="1" x14ac:dyDescent="0.25">
      <c r="A12"/>
      <c r="B12" s="12"/>
      <c r="C12" s="12"/>
      <c r="D12" s="12"/>
      <c r="E12" s="12"/>
      <c r="F12" s="12"/>
      <c r="G12" s="13"/>
      <c r="H12" s="13"/>
      <c r="I12" s="3"/>
    </row>
    <row r="13" spans="1:18" ht="15" customHeight="1" x14ac:dyDescent="0.25">
      <c r="A13"/>
      <c r="B13" s="19">
        <f>IF(DAY(DecSun1)=1,IF(AND(YEAR(DecSun1+22)=CalendarYear,MONTH(DecSun1+22)=12),DecSun1+22,""),IF(AND(YEAR(DecSun1+29)=CalendarYear,MONTH(DecSun1+29)=12),DecSun1+29,""))</f>
        <v>43457</v>
      </c>
      <c r="C13" s="19">
        <f>IF(DAY(DecSun1)=1,IF(AND(YEAR(DecSun1+23)=CalendarYear,MONTH(DecSun1+23)=12),DecSun1+23,""),IF(AND(YEAR(DecSun1+30)=CalendarYear,MONTH(DecSun1+30)=12),DecSun1+30,""))</f>
        <v>43458</v>
      </c>
      <c r="D13" s="19">
        <f>IF(DAY(DecSun1)=1,IF(AND(YEAR(DecSun1+24)=CalendarYear,MONTH(DecSun1+24)=12),DecSun1+24,""),IF(AND(YEAR(DecSun1+31)=CalendarYear,MONTH(DecSun1+31)=12),DecSun1+31,""))</f>
        <v>43459</v>
      </c>
      <c r="E13" s="19">
        <f>IF(DAY(DecSun1)=1,IF(AND(YEAR(DecSun1+25)=CalendarYear,MONTH(DecSun1+25)=12),DecSun1+25,""),IF(AND(YEAR(DecSun1+32)=CalendarYear,MONTH(DecSun1+32)=12),DecSun1+32,""))</f>
        <v>43460</v>
      </c>
      <c r="F13" s="19">
        <f>IF(DAY(DecSun1)=1,IF(AND(YEAR(DecSun1+26)=CalendarYear,MONTH(DecSun1+26)=12),DecSun1+26,""),IF(AND(YEAR(DecSun1+33)=CalendarYear,MONTH(DecSun1+33)=12),DecSun1+33,""))</f>
        <v>43461</v>
      </c>
      <c r="G13" s="19">
        <f>IF(DAY(DecSun1)=1,IF(AND(YEAR(DecSun1+27)=CalendarYear,MONTH(DecSun1+27)=12),DecSun1+27,""),IF(AND(YEAR(DecSun1+34)=CalendarYear,MONTH(DecSun1+34)=12),DecSun1+34,""))</f>
        <v>43462</v>
      </c>
      <c r="H13" s="19">
        <f>IF(DAY(DecSun1)=1,IF(AND(YEAR(DecSun1+28)=CalendarYear,MONTH(DecSun1+28)=12),DecSun1+28,""),IF(AND(YEAR(DecSun1+35)=CalendarYear,MONTH(DecSun1+35)=12),DecSun1+35,""))</f>
        <v>43463</v>
      </c>
      <c r="I13" s="3"/>
    </row>
    <row r="14" spans="1:18" ht="55.5" customHeight="1" x14ac:dyDescent="0.25">
      <c r="A14"/>
      <c r="B14" s="10"/>
      <c r="C14" s="10"/>
      <c r="D14" s="10"/>
      <c r="E14" s="10"/>
      <c r="F14" s="10"/>
      <c r="G14" s="11"/>
      <c r="H14" s="11"/>
      <c r="I14" s="3"/>
    </row>
    <row r="15" spans="1:18" ht="15" customHeight="1" x14ac:dyDescent="0.25">
      <c r="A15"/>
      <c r="B15" s="20">
        <f>IF(DAY(DecSun1)=1,IF(AND(YEAR(DecSun1+29)=CalendarYear,MONTH(DecSun1+29)=12),DecSun1+29,""),IF(AND(YEAR(DecSun1+36)=CalendarYear,MONTH(DecSun1+36)=12),DecSun1+36,""))</f>
        <v>43464</v>
      </c>
      <c r="C15" s="21">
        <f>IF(DAY(DecSun1)=1,IF(AND(YEAR(DecSun1+30)=CalendarYear,MONTH(DecSun1+30)=12),DecSun1+30,""),IF(AND(YEAR(DecSun1+37)=CalendarYear,MONTH(DecSun1+37)=12),DecSun1+37,""))</f>
        <v>43465</v>
      </c>
      <c r="D15" s="25" t="s">
        <v>7</v>
      </c>
      <c r="E15" s="26"/>
      <c r="F15" s="26"/>
      <c r="G15" s="26"/>
      <c r="H15" s="27"/>
      <c r="I15" s="3"/>
    </row>
    <row r="16" spans="1:18" ht="55.5" customHeight="1" x14ac:dyDescent="0.25">
      <c r="A16"/>
      <c r="B16" s="12"/>
      <c r="C16" s="12"/>
      <c r="D16" s="22"/>
      <c r="E16" s="23"/>
      <c r="F16" s="23"/>
      <c r="G16" s="23"/>
      <c r="H16" s="24"/>
      <c r="I16" s="3"/>
    </row>
    <row r="17" spans="3:5" ht="22.5" customHeight="1" x14ac:dyDescent="0.2"/>
    <row r="19" spans="3:5" ht="21" customHeight="1" x14ac:dyDescent="0.25">
      <c r="C19" s="6"/>
      <c r="D19" s="5"/>
      <c r="E19" s="4"/>
    </row>
    <row r="20" spans="3:5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2" right="0.2" top="0.25" bottom="0.25" header="0" footer="0"/>
  <pageSetup scale="90" orientation="landscape" r:id="rId1"/>
  <headerFooter scaleWithDoc="0"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?mso-contentType ?>
<FormTemplates xmlns="http://schemas.microsoft.com/sharepoint/v3/contenttype/forms">
  <Display>DocumentLibraryForm</Display>
  <Edit>AssetEditForm</Edit>
  <New>DocumentLibraryForm</New>
</FormTemplates>
</file>

<file path=customXml/itemProps1.xml><?xml version="1.0" encoding="utf-8"?>
<ds:datastoreItem xmlns:ds="http://schemas.openxmlformats.org/officeDocument/2006/customXml" ds:itemID="{4EF4C394-8E56-49FA-92E2-F635376FAB3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13</vt:i4>
      </vt:variant>
    </vt:vector>
  </HeadingPairs>
  <TitlesOfParts>
    <vt:vector size="25" baseType="lpstr">
      <vt:lpstr>Jan</vt:lpstr>
      <vt:lpstr>Feb</vt:lpstr>
      <vt:lpstr>Mar</vt:lpstr>
      <vt:lpstr>Apr</vt:lpstr>
      <vt:lpstr>May</vt:lpstr>
      <vt:lpstr>Jun</vt:lpstr>
      <vt:lpstr>Jul</vt:lpstr>
      <vt:lpstr>Aug</vt:lpstr>
      <vt:lpstr>Sep</vt:lpstr>
      <vt:lpstr>Oct</vt:lpstr>
      <vt:lpstr>Nov</vt:lpstr>
      <vt:lpstr>Dec</vt:lpstr>
      <vt:lpstr>CalendarYear</vt:lpstr>
      <vt:lpstr>Apr!Print_Area</vt:lpstr>
      <vt:lpstr>Aug!Print_Area</vt:lpstr>
      <vt:lpstr>Dec!Print_Area</vt:lpstr>
      <vt:lpstr>Feb!Print_Area</vt:lpstr>
      <vt:lpstr>Jan!Print_Area</vt:lpstr>
      <vt:lpstr>Jul!Print_Area</vt:lpstr>
      <vt:lpstr>Jun!Print_Area</vt:lpstr>
      <vt:lpstr>Mar!Print_Area</vt:lpstr>
      <vt:lpstr>May!Print_Area</vt:lpstr>
      <vt:lpstr>Nov!Print_Area</vt:lpstr>
      <vt:lpstr>Oct!Print_Area</vt:lpstr>
      <vt:lpstr>Sep!Print_Area</vt:lpstr>
    </vt:vector>
  </TitlesOfParts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2017-06-29T13:07:58Z</dcterms:created>
  <dcterms:modified xsi:type="dcterms:W3CDTF">2017-06-29T13:07:58Z</dcterms:modified>
  <cp:version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TemplateID">
    <vt:lpwstr>TC025512159991</vt:lpwstr>
  </property>
</Properties>
</file>